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purl.oclc.org/ooxml/officeDocument/relationships/officeDocument" Target="xl/workbook.xml"/><Relationship Id="rId5" Type="http://purl.oclc.org/ooxml/officeDocument/relationships/customProperties" Target="docProps/custom.xml"/><Relationship Id="rId4" Type="http://purl.oclc.org/ooxml/officeDocument/relationships/extendedProperties" Target="docProps/app.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9725"/>
  <workbookPr dateCompatibility="0" defaultThemeVersion="166925"/>
  <mc:AlternateContent xmlns:mc="http://schemas.openxmlformats.org/markup-compatibility/2006">
    <mc:Choice Requires="x15">
      <x15ac:absPath xmlns:x15ac="http://schemas.microsoft.com/office/spreadsheetml/2010/11/ac" url="https://lglt-my.sharepoint.com/personal/egle_urbonaviciute_ltgkc_lt/Documents/Desktop/32903_Piller_Uniblock-T-P-PB_Diesel_sistemos_palaikymas_Dokumentai/"/>
    </mc:Choice>
  </mc:AlternateContent>
  <xr:revisionPtr revIDLastSave="0" documentId="10_ncr:8_{17228538-9B0A-4C91-A571-3A167ED832B4}" xr6:coauthVersionLast="47" xr6:coauthVersionMax="47" xr10:uidLastSave="{00000000-0000-0000-0000-000000000000}"/>
  <bookViews>
    <workbookView xWindow="-120" yWindow="-120" windowWidth="29040" windowHeight="15720" xr2:uid="{00000000-000D-0000-FFFF-FFFF00000000}"/>
  </bookViews>
  <sheets>
    <sheet name="Paslaugos su prekėmis" sheetId="1" r:id="rId1"/>
  </sheets>
  <calcPr calcId="191028"/>
  <extLs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purl.oclc.org/ooxml/spreadsheetml/main">
  <c r="K85" i="1" l="1"/>
  <c r="K84" i="1"/>
  <c r="K7" i="1"/>
  <c r="K86" i="1"/>
  <c r="K90" i="1"/>
  <c r="K70" i="1"/>
  <c r="K73" i="1"/>
  <c r="K72" i="1"/>
  <c r="K67" i="1" l="1"/>
  <c r="K91" i="1"/>
  <c r="K92" i="1" l="1"/>
  <c r="K89" i="1"/>
  <c r="K76" i="1"/>
  <c r="K77" i="1"/>
  <c r="K78" i="1"/>
  <c r="K79" i="1"/>
  <c r="K80" i="1"/>
  <c r="K81" i="1"/>
  <c r="K82" i="1"/>
  <c r="K83" i="1"/>
  <c r="K87" i="1"/>
  <c r="K75" i="1"/>
  <c r="K66" i="1"/>
  <c r="K68" i="1"/>
  <c r="K65" i="1"/>
  <c r="K60" i="1"/>
  <c r="K61" i="1"/>
  <c r="K62" i="1"/>
  <c r="K63" i="1"/>
  <c r="K59" i="1"/>
  <c r="K38" i="1"/>
  <c r="K39" i="1"/>
  <c r="K40" i="1"/>
  <c r="K41" i="1"/>
  <c r="K42" i="1"/>
  <c r="K43" i="1"/>
  <c r="K44" i="1"/>
  <c r="K45" i="1"/>
  <c r="K46" i="1"/>
  <c r="K47" i="1"/>
  <c r="K48" i="1"/>
  <c r="K49" i="1"/>
  <c r="K50" i="1"/>
  <c r="K51" i="1"/>
  <c r="K52" i="1"/>
  <c r="K53" i="1"/>
  <c r="K54" i="1"/>
  <c r="K55" i="1"/>
  <c r="K56" i="1"/>
  <c r="K57" i="1"/>
  <c r="K37" i="1"/>
  <c r="K33" i="1"/>
  <c r="K34" i="1"/>
  <c r="K35" i="1"/>
  <c r="K32" i="1"/>
  <c r="K19" i="1"/>
  <c r="K20" i="1"/>
  <c r="K21" i="1"/>
  <c r="K22" i="1"/>
  <c r="K23" i="1"/>
  <c r="K24" i="1"/>
  <c r="K25" i="1"/>
  <c r="K26" i="1"/>
  <c r="K27" i="1"/>
  <c r="K28" i="1"/>
  <c r="K29" i="1"/>
  <c r="K30" i="1"/>
  <c r="K18" i="1"/>
  <c r="K10" i="1"/>
  <c r="K11" i="1"/>
  <c r="K12" i="1"/>
  <c r="K13" i="1"/>
  <c r="K14" i="1"/>
  <c r="K15" i="1"/>
  <c r="K16" i="1"/>
  <c r="K9" i="1"/>
  <c r="K93" i="1" l="1"/>
  <c r="K94" i="1" s="1"/>
  <c r="K95" i="1" s="1"/>
</calcChain>
</file>

<file path=xl/sharedStrings.xml><?xml version="1.0" encoding="utf-8"?>
<sst xmlns="http://purl.oclc.org/ooxml/spreadsheetml/main" count="453" uniqueCount="207">
  <si>
    <t>Eil. Nr.</t>
  </si>
  <si>
    <t>Gamintojas ( arba lygiavertis)</t>
  </si>
  <si>
    <t>Paslaugų, dalių pavadinimas</t>
  </si>
  <si>
    <t>Kodas/markė (arba lygiavertė)</t>
  </si>
  <si>
    <t>Mato vnt. Prekėms</t>
  </si>
  <si>
    <t>Mato vnt. Paslaugoms</t>
  </si>
  <si>
    <t>11(7*(9+10))</t>
  </si>
  <si>
    <t>DALYS IR JŲ PAKEITIMO PASLAUGA</t>
  </si>
  <si>
    <t>Įvadų stovas</t>
  </si>
  <si>
    <t>Moeller</t>
  </si>
  <si>
    <t>Valdiklis</t>
  </si>
  <si>
    <t>Moeller easy 512-AC-R</t>
  </si>
  <si>
    <t>vnt.</t>
  </si>
  <si>
    <t>Pasl.</t>
  </si>
  <si>
    <t>Powerbridge stovas</t>
  </si>
  <si>
    <t>Piller</t>
  </si>
  <si>
    <t>Kaupiklis</t>
  </si>
  <si>
    <t>Powerbridge 2B</t>
  </si>
  <si>
    <t>Automatinė tepimo sistema</t>
  </si>
  <si>
    <t>22.2.099.0018</t>
  </si>
  <si>
    <t>Generatorius su valdikliu</t>
  </si>
  <si>
    <t>TE- H082</t>
  </si>
  <si>
    <t>Stabdymo sklendė</t>
  </si>
  <si>
    <t>0048930081</t>
  </si>
  <si>
    <t>Slėgio reguliatorius</t>
  </si>
  <si>
    <t>Jungiamoji žarna heliui</t>
  </si>
  <si>
    <t>00.2.857.1034</t>
  </si>
  <si>
    <t>Ventiliacijos sraigtas</t>
  </si>
  <si>
    <t>0042530012</t>
  </si>
  <si>
    <t>Slėgio matuoklis</t>
  </si>
  <si>
    <t>22.2.099.0020</t>
  </si>
  <si>
    <t>Lygintuvo/keitiklio stovas</t>
  </si>
  <si>
    <t>Lygintuvas keitiklis</t>
  </si>
  <si>
    <t>A001</t>
  </si>
  <si>
    <t>A002</t>
  </si>
  <si>
    <t>6 pulsų paleidimo plokštė</t>
  </si>
  <si>
    <t>A131</t>
  </si>
  <si>
    <t>A132</t>
  </si>
  <si>
    <t>Energijos tiekimo įrenginys</t>
  </si>
  <si>
    <t>A400</t>
  </si>
  <si>
    <t>Valdymo plokštė</t>
  </si>
  <si>
    <t>A100</t>
  </si>
  <si>
    <t>Nuolatinės srovės matavimas</t>
  </si>
  <si>
    <t>A103</t>
  </si>
  <si>
    <t>Matavimo plokštė</t>
  </si>
  <si>
    <t>A310</t>
  </si>
  <si>
    <t>Dyzelio plokštė</t>
  </si>
  <si>
    <t>A700</t>
  </si>
  <si>
    <t>Diferencialinio slėgio skaitiklis</t>
  </si>
  <si>
    <t>B001</t>
  </si>
  <si>
    <t>Nuolatinės srovės t- transformatorius</t>
  </si>
  <si>
    <t>L003</t>
  </si>
  <si>
    <t>Trifazis transformatorius</t>
  </si>
  <si>
    <t>T401, T402,T403</t>
  </si>
  <si>
    <t>Puslaidininkio saugiklis</t>
  </si>
  <si>
    <t>F001- F006</t>
  </si>
  <si>
    <t>Dyzelinio variklio kontaktų stovas</t>
  </si>
  <si>
    <t>Sujungimo plokštė</t>
  </si>
  <si>
    <t>A200</t>
  </si>
  <si>
    <t>Relių plokštė</t>
  </si>
  <si>
    <t>A750</t>
  </si>
  <si>
    <t>Saugiklių jungiklių skyriklis</t>
  </si>
  <si>
    <t>F060</t>
  </si>
  <si>
    <t>Pagalbinis kontaktorius</t>
  </si>
  <si>
    <t>K701 CA3KN403BD3</t>
  </si>
  <si>
    <t>Maitinimo tinklo/Apkrovos stovas</t>
  </si>
  <si>
    <t>T transformatorius</t>
  </si>
  <si>
    <t>L001</t>
  </si>
  <si>
    <t>Siemens</t>
  </si>
  <si>
    <t>UPS įėjimo jungiklis</t>
  </si>
  <si>
    <t>Q001, SIMENS WL I 1600 S</t>
  </si>
  <si>
    <t>UPS apėjimo šunto jungiklis</t>
  </si>
  <si>
    <t>Q005, SIMENS WL I 1600 S</t>
  </si>
  <si>
    <t>UPS išėjimo jungiklis</t>
  </si>
  <si>
    <t>Q006, SIMENS WL I 1600 S</t>
  </si>
  <si>
    <t>Displėjus Touch- it Comfort</t>
  </si>
  <si>
    <t>2F1- 10- 2B1- 04- 0000</t>
  </si>
  <si>
    <t>A110</t>
  </si>
  <si>
    <t>Įėjimo/išėjimo plokštė</t>
  </si>
  <si>
    <t>A231, TE- E065- B001</t>
  </si>
  <si>
    <t>A232, TE- E065- B001</t>
  </si>
  <si>
    <t>A230,TE- E065- B001</t>
  </si>
  <si>
    <t>A233,AO15</t>
  </si>
  <si>
    <t>A610</t>
  </si>
  <si>
    <t>Komunikavimo sąsają</t>
  </si>
  <si>
    <t>A500</t>
  </si>
  <si>
    <t>Protokolo tinklų sąsają</t>
  </si>
  <si>
    <t>A620 TE- N005 B001</t>
  </si>
  <si>
    <t>A621, MOX</t>
  </si>
  <si>
    <t>Relių modulis</t>
  </si>
  <si>
    <t>K101</t>
  </si>
  <si>
    <t>K102</t>
  </si>
  <si>
    <t>K103</t>
  </si>
  <si>
    <t>Variklio apsaugos jungiklis</t>
  </si>
  <si>
    <t>Q401</t>
  </si>
  <si>
    <t>Q402</t>
  </si>
  <si>
    <t>A622</t>
  </si>
  <si>
    <t>A250</t>
  </si>
  <si>
    <t>Dyzelinio variklio valdymo ir automatikos skydas +DCC1</t>
  </si>
  <si>
    <t>MES</t>
  </si>
  <si>
    <t>A401 MKA</t>
  </si>
  <si>
    <t>Akumuliatorių įkrovikliai</t>
  </si>
  <si>
    <t>BCL 1024</t>
  </si>
  <si>
    <t>Modemas</t>
  </si>
  <si>
    <t>U631 Nr. 48.2.196.3123</t>
  </si>
  <si>
    <t>Vaizduoklis</t>
  </si>
  <si>
    <t>MKA- OP2</t>
  </si>
  <si>
    <t>Temperatūros reguliatorius</t>
  </si>
  <si>
    <t>Cu-2XPT1000</t>
  </si>
  <si>
    <t xml:space="preserve">PAPILDOMOS DALYS </t>
  </si>
  <si>
    <t>53.</t>
  </si>
  <si>
    <t xml:space="preserve">Oro filtras kišeninis </t>
  </si>
  <si>
    <t>KF M5 592 287 300 6</t>
  </si>
  <si>
    <t>54.</t>
  </si>
  <si>
    <t xml:space="preserve">Oro filtras v formos </t>
  </si>
  <si>
    <t>Multi-Pak-Fine dust filter 8RT 1123/03</t>
  </si>
  <si>
    <t>Castrol</t>
  </si>
  <si>
    <t>Tepalas guoliams, 1 kartridžas 400 mL</t>
  </si>
  <si>
    <t>Castrol Tribol TM GR 100-2 PD</t>
  </si>
  <si>
    <t>PRIEŽIŪROS PASLAUGA</t>
  </si>
  <si>
    <t>Nepertraukiamo maitinimo šaltinio „Piller UNIBLOCK-T-P-PB Diesel sistema“ - kasmetinis patikrinimas ir profilaktika</t>
  </si>
  <si>
    <t>Generatorius  DHH 102/80</t>
  </si>
  <si>
    <t xml:space="preserve">Guolis </t>
  </si>
  <si>
    <t>DHH 102/80 UB4</t>
  </si>
  <si>
    <t>Guolių tepalas</t>
  </si>
  <si>
    <t>00.8.180.0043</t>
  </si>
  <si>
    <t>Kompl.</t>
  </si>
  <si>
    <t>Variklis su sankaba 4008TA62A</t>
  </si>
  <si>
    <t>Perkins</t>
  </si>
  <si>
    <t>Sankabos alyva</t>
  </si>
  <si>
    <t>00.8.540.0044</t>
  </si>
  <si>
    <t>Sankabos komplektas</t>
  </si>
  <si>
    <t>SSS 36</t>
  </si>
  <si>
    <t>Vožtuvų šiluminių tarpelių reguliavimas</t>
  </si>
  <si>
    <t>Variklio diržai</t>
  </si>
  <si>
    <t>541/398</t>
  </si>
  <si>
    <t>Variklio tepalas</t>
  </si>
  <si>
    <t>E 10W40</t>
  </si>
  <si>
    <t>Variklios filtras</t>
  </si>
  <si>
    <t>Variklio kuro filtras</t>
  </si>
  <si>
    <t>Variklio oro filtras</t>
  </si>
  <si>
    <t>S551/4</t>
  </si>
  <si>
    <t>Variklio aušinimo skystis</t>
  </si>
  <si>
    <t>G 13 D4985</t>
  </si>
  <si>
    <t>Purkštukų patikrinimas</t>
  </si>
  <si>
    <t>Purkštukai</t>
  </si>
  <si>
    <t>R/858/34</t>
  </si>
  <si>
    <t>Purkštukų reguliavimas</t>
  </si>
  <si>
    <t>Tepimo sistemos žarnos</t>
  </si>
  <si>
    <t>SE120N/48</t>
  </si>
  <si>
    <t>73.</t>
  </si>
  <si>
    <t>Helis ir helio cilindro papildymas iki reikiamo lygio</t>
  </si>
  <si>
    <t>74.</t>
  </si>
  <si>
    <t>Pagal spec.</t>
  </si>
  <si>
    <t>Tepalas</t>
  </si>
  <si>
    <t>75.</t>
  </si>
  <si>
    <t>Guolis</t>
  </si>
  <si>
    <t>31.2.099.1050</t>
  </si>
  <si>
    <t>BENDRA Pasiūlymo kaina, Eur be PVM [1]</t>
  </si>
  <si>
    <t>Turmogrease L 802 EP plius</t>
  </si>
  <si>
    <t>76.</t>
  </si>
  <si>
    <t>„Powerbridge“ tepalo pašalinimas (atliekamas kas 5 metus)</t>
  </si>
  <si>
    <t>LUBRICANT CONSULT GmbH</t>
  </si>
  <si>
    <t>Eksperto pareigos, vardas pavardė</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</si>
  <si>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</si>
  <si>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</si>
  <si>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</si>
  <si>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</si>
  <si>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</si>
  <si>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</si>
  <si>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</si>
  <si>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</si>
  <si>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</si>
  <si>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</si>
  <si>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</si>
  <si>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</si>
  <si>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</si>
  <si>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</si>
  <si>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</si>
  <si>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</si>
  <si>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Pasiūlymo formos priedas Nr. 1. Pasiūlymo kaina ir informacija apie siūlomas prekes su paslaugomis</t>
  </si>
  <si>
    <t>Pildo Tiekėjas</t>
  </si>
  <si>
    <r>
      <t xml:space="preserve">Detalės įkainis, EUR be PVM </t>
    </r>
    <r>
      <rPr>
        <b/>
        <sz val="11"/>
        <color rgb="FFFF0000"/>
        <rFont val="Calibri"/>
        <family val="2"/>
        <charset val="186"/>
      </rPr>
      <t xml:space="preserve"> </t>
    </r>
  </si>
  <si>
    <r>
      <t>Paslaugos (pakeitimo) įkainis, EUR be PVM</t>
    </r>
    <r>
      <rPr>
        <b/>
        <sz val="11"/>
        <color rgb="FFFF0000"/>
        <rFont val="Calibri"/>
        <family val="2"/>
        <charset val="186"/>
      </rPr>
      <t xml:space="preserve"> </t>
    </r>
    <r>
      <rPr>
        <sz val="11"/>
        <color rgb="FFFF0000"/>
        <rFont val="Calibri"/>
        <family val="2"/>
        <charset val="186"/>
      </rPr>
      <t xml:space="preserve"> </t>
    </r>
  </si>
  <si>
    <r>
      <t xml:space="preserve">Detalės su pakeitimu kaina, Eur be PVM </t>
    </r>
    <r>
      <rPr>
        <b/>
        <sz val="11"/>
        <color rgb="FFFF0000"/>
        <rFont val="Calibri"/>
        <family val="2"/>
        <charset val="186"/>
      </rPr>
      <t xml:space="preserve"> </t>
    </r>
  </si>
  <si>
    <r>
      <t xml:space="preserve">Šalis, iš kurios bus teikiama PASLAUGA  </t>
    </r>
    <r>
      <rPr>
        <b/>
        <sz val="11"/>
        <color rgb="FFFF0000"/>
        <rFont val="Calibri"/>
        <family val="2"/>
        <charset val="186"/>
      </rPr>
      <t xml:space="preserve"> </t>
    </r>
  </si>
  <si>
    <t xml:space="preserve">Siūlomos PREKĖS kilmės šalis </t>
  </si>
  <si>
    <t>Siūlomos PREKĖS Gamintojo pavadinimas ir įmonės kodas</t>
  </si>
  <si>
    <t xml:space="preserve">PREKĖS Gamintojo registracijos šalis </t>
  </si>
  <si>
    <r>
      <t>PREKĖS Gamintoją kontroliuojančio asmens registracijos šalis [5]</t>
    </r>
    <r>
      <rPr>
        <b/>
        <sz val="11"/>
        <color rgb="FFFF0000"/>
        <rFont val="Calibri"/>
        <family val="2"/>
        <charset val="186"/>
      </rPr>
      <t xml:space="preserve"> </t>
    </r>
  </si>
  <si>
    <t xml:space="preserve">Pakuotės kilmės šalis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</si>
  <si>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</si>
  <si>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</si>
  <si>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</si>
  <si>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</si>
  <si>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</si>
  <si>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</si>
  <si>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</si>
  <si>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 xml:space="preserve">[3] Pirkėjas neįsipareigoja išpirkti prekių su paslaugomis visai Sutarties vertei ar bet kokiai jos daliai. Prekės su paslaugomis bus perkamos pagal poreikį. Tiekėjui bus mokama už faktiškai pristatytas prekes / suteiktas paslaugas. </t>
  </si>
  <si>
    <t>Preliminarus kiekis [3]</t>
  </si>
  <si>
    <t>Pildoma jei siūloma lygiavertė Prekė: siūlomos prekės kodas/markė [4]</t>
  </si>
  <si>
    <t>[4] Pasiūlius lygiavertę ar geresnių savybių Prekę (dalį), tiekėjas turi pateikti aptarnaujamų, remontuojamų įrenginių / sistemos gamintojo (ar gamintojo įgalioto asmens)
Tiekėjui išduotus dokumentus (atitikties deklaraciją), patvirtinančius, kad siūlomos Prekės (dalys) tinka nurodytiems (šio tipo) įrenginiams remontuoti ir aptarnauti.</t>
  </si>
  <si>
    <t>-</t>
  </si>
  <si>
    <t>PVM (pildoma, jei taikoma)</t>
  </si>
  <si>
    <t>Kontroliuojantis asmuo suprantamas taip, kaip tai apibrėžta  VPĮ 2 straipsnio 151 dalyje / PĮ 2 straipsnio 41 dalyje:</t>
  </si>
  <si>
    <r>
      <t>„</t>
    </r>
    <r>
      <rPr>
        <b/>
        <sz val="10"/>
        <rFont val="Arial"/>
        <family val="2"/>
        <charset val="186"/>
      </rPr>
      <t>Kontroliuojantis asmuo</t>
    </r>
    <r>
      <rPr>
        <sz val="10"/>
        <rFont val="Arial"/>
        <family val="2"/>
        <charset val="186"/>
      </rPr>
      <t> – individualios įmonės savininkas arba juridinis ar fizinis asmuo, kuris kitame juridiniame asmenyje:</t>
    </r>
  </si>
  <si>
    <t>BENDRA pasiūlymo kaina Eur su PVM[2]</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</si>
</sst>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numFmt numFmtId="165" formatCode="_-* #,##0.00\ _€_-;\-* #,##0.00\ _€_-;_-* &quot;-&quot;??\ _€_-;_-@_-"/>
  </numFmts>
  <fonts count="17" x14ac:knownFonts="1">
    <font>
      <sz val="11"/>
      <color rgb="FF000000"/>
      <name val="Calibri"/>
      <family val="2"/>
      <charset val="186"/>
    </font>
    <font>
      <b/>
      <sz val="11"/>
      <color rgb="FF000000"/>
      <name val="Calibri"/>
      <family val="2"/>
      <charset val="186"/>
    </font>
    <font>
      <sz val="11"/>
      <color rgb="FFFF0000"/>
      <name val="Calibri"/>
      <family val="2"/>
      <charset val="186"/>
    </font>
    <font>
      <b/>
      <sz val="11"/>
      <color rgb="FFFF0000"/>
      <name val="Calibri"/>
      <family val="2"/>
      <charset val="186"/>
    </font>
    <font>
      <sz val="11"/>
      <name val="Calibri"/>
      <family val="2"/>
      <charset val="186"/>
    </font>
    <font>
      <b/>
      <sz val="11"/>
      <name val="Calibri"/>
      <family val="2"/>
      <charset val="186"/>
    </font>
    <font>
      <sz val="8"/>
      <name val="Calibri"/>
      <family val="2"/>
      <charset val="186"/>
    </font>
    <font>
      <i/>
      <sz val="10"/>
      <color theme="4"/>
      <name val="Arial"/>
      <family val="2"/>
      <charset val="186"/>
    </font>
    <font>
      <b/>
      <sz val="10"/>
      <name val="Arial"/>
      <family val="2"/>
      <charset val="186"/>
    </font>
    <font>
      <b/>
      <sz val="10"/>
      <color rgb="FF000000"/>
      <name val="Arial"/>
      <family val="2"/>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sz val="11"/>
      <color rgb="FF000000"/>
      <name val="Calibri"/>
      <family val="2"/>
      <scheme val="minor"/>
    </font>
    <font>
      <sz val="10"/>
      <name val="Arial"/>
      <family val="2"/>
      <charset val="186"/>
    </font>
  </fonts>
  <fills count="7">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69">
    <border>
      <start/>
      <end/>
      <top/>
      <bottom/>
      <diagonal/>
    </border>
    <border>
      <start style="thin">
        <color rgb="FF000000"/>
      </start>
      <end style="thin">
        <color rgb="FF000000"/>
      </end>
      <top style="thin">
        <color rgb="FF000000"/>
      </top>
      <bottom style="thin">
        <color rgb="FF000000"/>
      </bottom>
      <diagonal/>
    </border>
    <border>
      <start style="thin">
        <color rgb="FF000000"/>
      </start>
      <end style="thin">
        <color rgb="FF000000"/>
      </end>
      <top style="thin">
        <color rgb="FF000000"/>
      </top>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style="thin">
        <color indexed="64"/>
      </end>
      <top style="thin">
        <color indexed="64"/>
      </top>
      <bottom style="thin">
        <color indexed="64"/>
      </bottom>
      <diagonal/>
    </border>
    <border>
      <start style="medium">
        <color indexed="64"/>
      </start>
      <end style="thin">
        <color rgb="FF000000"/>
      </end>
      <top style="thin">
        <color rgb="FF000000"/>
      </top>
      <bottom style="medium">
        <color indexed="64"/>
      </bottom>
      <diagonal/>
    </border>
    <border>
      <start style="thin">
        <color rgb="FF000000"/>
      </start>
      <end style="thin">
        <color rgb="FF000000"/>
      </end>
      <top style="thin">
        <color rgb="FF000000"/>
      </top>
      <bottom style="medium">
        <color indexed="64"/>
      </bottom>
      <diagonal/>
    </border>
    <border>
      <start style="medium">
        <color indexed="64"/>
      </start>
      <end style="thin">
        <color rgb="FF000000"/>
      </end>
      <top style="thin">
        <color rgb="FF000000"/>
      </top>
      <bottom style="thin">
        <color rgb="FF000000"/>
      </bottom>
      <diagonal/>
    </border>
    <border>
      <start style="medium">
        <color indexed="64"/>
      </start>
      <end/>
      <top/>
      <bottom/>
      <diagonal/>
    </border>
    <border>
      <start style="medium">
        <color indexed="64"/>
      </start>
      <end style="thin">
        <color rgb="FF000000"/>
      </end>
      <top style="thin">
        <color rgb="FF000000"/>
      </top>
      <bottom/>
      <diagonal/>
    </border>
    <border>
      <start style="medium">
        <color indexed="64"/>
      </start>
      <end style="thin">
        <color indexed="64"/>
      </end>
      <top style="thin">
        <color indexed="64"/>
      </top>
      <bottom style="medium">
        <color indexed="64"/>
      </bottom>
      <diagonal/>
    </border>
    <border>
      <start style="thin">
        <color indexed="64"/>
      </start>
      <end style="thin">
        <color indexed="64"/>
      </end>
      <top style="thin">
        <color indexed="64"/>
      </top>
      <bottom style="medium">
        <color indexed="64"/>
      </bottom>
      <diagonal/>
    </border>
    <border>
      <start style="thin">
        <color rgb="FF000000"/>
      </start>
      <end/>
      <top style="thin">
        <color rgb="FF000000"/>
      </top>
      <bottom style="medium">
        <color indexed="64"/>
      </bottom>
      <diagonal/>
    </border>
    <border>
      <start style="thin">
        <color rgb="FF000000"/>
      </start>
      <end/>
      <top style="thin">
        <color rgb="FF000000"/>
      </top>
      <bottom style="thin">
        <color rgb="FF000000"/>
      </bottom>
      <diagonal/>
    </border>
    <border>
      <start style="thin">
        <color rgb="FF000000"/>
      </start>
      <end/>
      <top style="thin">
        <color rgb="FF000000"/>
      </top>
      <bottom/>
      <diagonal/>
    </border>
    <border>
      <start style="thin">
        <color indexed="64"/>
      </start>
      <end style="thin">
        <color indexed="64"/>
      </end>
      <top/>
      <bottom style="thin">
        <color indexed="64"/>
      </bottom>
      <diagonal/>
    </border>
    <border>
      <start style="medium">
        <color indexed="64"/>
      </start>
      <end style="thin">
        <color rgb="FF000000"/>
      </end>
      <top/>
      <bottom/>
      <diagonal/>
    </border>
    <border>
      <start style="thin">
        <color rgb="FF000000"/>
      </start>
      <end style="thin">
        <color rgb="FF000000"/>
      </end>
      <top/>
      <bottom/>
      <diagonal/>
    </border>
    <border>
      <start style="thin">
        <color rgb="FF000000"/>
      </start>
      <end/>
      <top/>
      <bottom/>
      <diagonal/>
    </border>
    <border>
      <start style="medium">
        <color indexed="64"/>
      </start>
      <end style="thin">
        <color rgb="FF000000"/>
      </end>
      <top/>
      <bottom style="thin">
        <color rgb="FF000000"/>
      </bottom>
      <diagonal/>
    </border>
    <border>
      <start style="thin">
        <color rgb="FF000000"/>
      </start>
      <end style="thin">
        <color rgb="FF000000"/>
      </end>
      <top/>
      <bottom style="thin">
        <color rgb="FF000000"/>
      </bottom>
      <diagonal/>
    </border>
    <border>
      <start style="thin">
        <color rgb="FF000000"/>
      </start>
      <end/>
      <top/>
      <bottom style="thin">
        <color rgb="FF000000"/>
      </bottom>
      <diagonal/>
    </border>
    <border>
      <start style="thin">
        <color indexed="64"/>
      </start>
      <end style="thin">
        <color indexed="64"/>
      </end>
      <top style="thin">
        <color indexed="64"/>
      </top>
      <bottom/>
      <diagonal/>
    </border>
    <border>
      <start style="medium">
        <color indexed="64"/>
      </start>
      <end style="medium">
        <color indexed="64"/>
      </end>
      <top style="thin">
        <color indexed="64"/>
      </top>
      <bottom style="thin">
        <color indexed="64"/>
      </bottom>
      <diagonal/>
    </border>
    <border>
      <start style="medium">
        <color indexed="64"/>
      </start>
      <end style="medium">
        <color indexed="64"/>
      </end>
      <top style="thin">
        <color indexed="64"/>
      </top>
      <bottom style="medium">
        <color indexed="64"/>
      </bottom>
      <diagonal/>
    </border>
    <border>
      <start style="thin">
        <color indexed="64"/>
      </start>
      <end/>
      <top/>
      <bottom/>
      <diagonal/>
    </border>
    <border>
      <start style="medium">
        <color indexed="64"/>
      </start>
      <end/>
      <top style="medium">
        <color indexed="64"/>
      </top>
      <bottom/>
      <diagonal/>
    </border>
    <border>
      <start/>
      <end/>
      <top style="medium">
        <color indexed="64"/>
      </top>
      <bottom/>
      <diagonal/>
    </border>
    <border>
      <start style="medium">
        <color indexed="64"/>
      </start>
      <end style="thin">
        <color rgb="FF000000"/>
      </end>
      <top style="medium">
        <color indexed="64"/>
      </top>
      <bottom style="medium">
        <color indexed="64"/>
      </bottom>
      <diagonal/>
    </border>
    <border>
      <start style="thin">
        <color rgb="FF000000"/>
      </start>
      <end style="thin">
        <color rgb="FF000000"/>
      </end>
      <top style="medium">
        <color indexed="64"/>
      </top>
      <bottom style="medium">
        <color indexed="64"/>
      </bottom>
      <diagonal/>
    </border>
    <border>
      <start style="thin">
        <color indexed="64"/>
      </start>
      <end style="medium">
        <color indexed="64"/>
      </end>
      <top style="medium">
        <color indexed="64"/>
      </top>
      <bottom style="medium">
        <color indexed="64"/>
      </bottom>
      <diagonal/>
    </border>
    <border>
      <start style="medium">
        <color indexed="64"/>
      </start>
      <end/>
      <top/>
      <bottom style="thin">
        <color indexed="64"/>
      </bottom>
      <diagonal/>
    </border>
    <border>
      <start style="medium">
        <color indexed="64"/>
      </start>
      <end style="thin">
        <color indexed="64"/>
      </end>
      <top style="thin">
        <color indexed="64"/>
      </top>
      <bottom style="thin">
        <color indexed="64"/>
      </bottom>
      <diagonal/>
    </border>
    <border>
      <start style="medium">
        <color indexed="64"/>
      </start>
      <end style="thin">
        <color indexed="64"/>
      </end>
      <top style="medium">
        <color indexed="64"/>
      </top>
      <bottom style="medium">
        <color indexed="64"/>
      </bottom>
      <diagonal/>
    </border>
    <border>
      <start style="thin">
        <color indexed="64"/>
      </start>
      <end style="thin">
        <color indexed="64"/>
      </end>
      <top style="medium">
        <color indexed="64"/>
      </top>
      <bottom style="medium">
        <color indexed="64"/>
      </bottom>
      <diagonal/>
    </border>
    <border>
      <start style="thin">
        <color indexed="64"/>
      </start>
      <end style="thin">
        <color indexed="64"/>
      </end>
      <top/>
      <bottom/>
      <diagonal/>
    </border>
    <border>
      <start/>
      <end/>
      <top/>
      <bottom style="medium">
        <color indexed="64"/>
      </bottom>
      <diagonal/>
    </border>
    <border>
      <start/>
      <end style="thin">
        <color rgb="FF000000"/>
      </end>
      <top/>
      <bottom style="thin">
        <color rgb="FF000000"/>
      </bottom>
      <diagonal/>
    </border>
    <border>
      <start/>
      <end style="thin">
        <color rgb="FF000000"/>
      </end>
      <top style="thin">
        <color rgb="FF000000"/>
      </top>
      <bottom/>
      <diagonal/>
    </border>
    <border>
      <start style="thin">
        <color rgb="FF000000"/>
      </start>
      <end style="thin">
        <color rgb="FF000000"/>
      </end>
      <top style="medium">
        <color indexed="64"/>
      </top>
      <bottom style="thin">
        <color indexed="64"/>
      </bottom>
      <diagonal/>
    </border>
    <border>
      <start style="thin">
        <color rgb="FF000000"/>
      </start>
      <end style="thin">
        <color rgb="FF000000"/>
      </end>
      <top/>
      <bottom style="thin">
        <color indexed="64"/>
      </bottom>
      <diagonal/>
    </border>
    <border>
      <start style="thin">
        <color rgb="FF000000"/>
      </start>
      <end style="thin">
        <color rgb="FF000000"/>
      </end>
      <top style="thin">
        <color indexed="64"/>
      </top>
      <bottom style="thin">
        <color indexed="64"/>
      </bottom>
      <diagonal/>
    </border>
    <border>
      <start style="thin">
        <color indexed="64"/>
      </start>
      <end style="thin">
        <color indexed="64"/>
      </end>
      <top/>
      <bottom style="medium">
        <color indexed="64"/>
      </bottom>
      <diagonal/>
    </border>
    <border>
      <start style="thin">
        <color indexed="64"/>
      </start>
      <end style="thin">
        <color indexed="64"/>
      </end>
      <top style="medium">
        <color indexed="64"/>
      </top>
      <bottom style="thin">
        <color indexed="64"/>
      </bottom>
      <diagonal/>
    </border>
    <border>
      <start style="thin">
        <color indexed="64"/>
      </start>
      <end style="thin">
        <color indexed="64"/>
      </end>
      <top style="medium">
        <color indexed="64"/>
      </top>
      <bottom/>
      <diagonal/>
    </border>
    <border>
      <start style="medium">
        <color indexed="64"/>
      </start>
      <end/>
      <top/>
      <bottom style="medium">
        <color indexed="64"/>
      </bottom>
      <diagonal/>
    </border>
    <border>
      <start style="medium">
        <color indexed="64"/>
      </start>
      <end style="thin">
        <color indexed="64"/>
      </end>
      <top style="medium">
        <color indexed="64"/>
      </top>
      <bottom style="thin">
        <color indexed="64"/>
      </bottom>
      <diagonal/>
    </border>
    <border>
      <start/>
      <end style="medium">
        <color indexed="64"/>
      </end>
      <top/>
      <bottom/>
      <diagonal/>
    </border>
    <border>
      <start style="medium">
        <color indexed="64"/>
      </start>
      <end/>
      <top style="thin">
        <color indexed="64"/>
      </top>
      <bottom/>
      <diagonal/>
    </border>
    <border>
      <start style="thin">
        <color rgb="FF000000"/>
      </start>
      <end style="thin">
        <color rgb="FF000000"/>
      </end>
      <top style="thin">
        <color indexed="64"/>
      </top>
      <bottom/>
      <diagonal/>
    </border>
    <border>
      <start style="medium">
        <color indexed="64"/>
      </start>
      <end style="medium">
        <color indexed="64"/>
      </end>
      <top style="medium">
        <color indexed="64"/>
      </top>
      <bottom style="medium">
        <color indexed="64"/>
      </bottom>
      <diagonal/>
    </border>
    <border>
      <start/>
      <end style="medium">
        <color indexed="64"/>
      </end>
      <top style="medium">
        <color indexed="64"/>
      </top>
      <bottom/>
      <diagonal/>
    </border>
    <border>
      <start style="medium">
        <color indexed="64"/>
      </start>
      <end style="thin">
        <color indexed="64"/>
      </end>
      <top style="medium">
        <color indexed="64"/>
      </top>
      <bottom/>
      <diagonal/>
    </border>
    <border>
      <start style="thin">
        <color indexed="64"/>
      </start>
      <end style="medium">
        <color indexed="64"/>
      </end>
      <top style="medium">
        <color indexed="64"/>
      </top>
      <bottom/>
      <diagonal/>
    </border>
    <border>
      <start style="medium">
        <color indexed="64"/>
      </start>
      <end style="thin">
        <color indexed="64"/>
      </end>
      <top/>
      <bottom style="thin">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end/>
      <top/>
      <bottom style="thin">
        <color indexed="64"/>
      </bottom>
      <diagonal/>
    </border>
    <border>
      <start style="thin">
        <color rgb="FF000000"/>
      </start>
      <end style="thin">
        <color rgb="FF000000"/>
      </end>
      <top/>
      <bottom style="medium">
        <color indexed="64"/>
      </bottom>
      <diagonal/>
    </border>
    <border>
      <start style="thin">
        <color rgb="FF000000"/>
      </start>
      <end/>
      <top/>
      <bottom style="medium">
        <color indexed="64"/>
      </bottom>
      <diagonal/>
    </border>
    <border>
      <start style="thin">
        <color indexed="64"/>
      </start>
      <end style="medium">
        <color indexed="64"/>
      </end>
      <top/>
      <bottom style="medium">
        <color indexed="64"/>
      </bottom>
      <diagonal/>
    </border>
    <border>
      <start style="medium">
        <color indexed="64"/>
      </start>
      <end style="medium">
        <color indexed="64"/>
      </end>
      <top/>
      <bottom style="medium">
        <color indexed="64"/>
      </bottom>
      <diagonal/>
    </border>
    <border>
      <start style="medium">
        <color indexed="64"/>
      </start>
      <end style="medium">
        <color indexed="64"/>
      </end>
      <top/>
      <bottom/>
      <diagonal/>
    </border>
    <border>
      <start style="thin">
        <color indexed="64"/>
      </start>
      <end/>
      <top style="thin">
        <color indexed="64"/>
      </top>
      <bottom style="medium">
        <color indexed="64"/>
      </bottom>
      <diagonal/>
    </border>
    <border>
      <start style="thin">
        <color indexed="64"/>
      </start>
      <end/>
      <top style="medium">
        <color indexed="64"/>
      </top>
      <bottom style="thin">
        <color indexed="64"/>
      </bottom>
      <diagonal/>
    </border>
    <border>
      <start style="thin">
        <color indexed="64"/>
      </start>
      <end/>
      <top/>
      <bottom style="medium">
        <color indexed="64"/>
      </bottom>
      <diagonal/>
    </border>
    <border>
      <start style="thin">
        <color indexed="64"/>
      </start>
      <end/>
      <top/>
      <bottom style="thin">
        <color indexed="64"/>
      </bottom>
      <diagonal/>
    </border>
  </borders>
  <cellStyleXfs count="1">
    <xf numFmtId="0" fontId="0" fillId="0" borderId="0"/>
  </cellStyleXfs>
  <cellXfs count="187">
    <xf numFmtId="0" fontId="0" fillId="0" borderId="0" xfId="0"/>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164" fontId="0" fillId="0" borderId="9" xfId="0" applyNumberFormat="1" applyBorder="1" applyAlignment="1">
      <alignment horizontal="center" vertical="center" wrapText="1"/>
    </xf>
    <xf numFmtId="164" fontId="0" fillId="0" borderId="7" xfId="0" applyNumberFormat="1" applyBorder="1" applyAlignment="1">
      <alignment horizontal="center" vertical="center" wrapText="1"/>
    </xf>
    <xf numFmtId="0" fontId="0" fillId="0" borderId="8" xfId="0" applyBorder="1" applyAlignment="1">
      <alignment horizontal="center" vertical="center" wrapText="1"/>
    </xf>
    <xf numFmtId="164" fontId="0" fillId="0" borderId="11" xfId="0" applyNumberFormat="1" applyBorder="1" applyAlignment="1">
      <alignment horizontal="center" vertical="center" wrapText="1"/>
    </xf>
    <xf numFmtId="164" fontId="0" fillId="0" borderId="18" xfId="0" applyNumberFormat="1" applyBorder="1" applyAlignment="1">
      <alignment horizontal="center" vertical="center" wrapText="1"/>
    </xf>
    <xf numFmtId="0" fontId="0" fillId="0" borderId="19" xfId="0" applyBorder="1" applyAlignment="1">
      <alignment horizontal="left" vertical="center" wrapText="1"/>
    </xf>
    <xf numFmtId="0" fontId="0" fillId="0" borderId="19" xfId="0" applyBorder="1" applyAlignment="1">
      <alignment horizontal="center" vertical="center" wrapText="1"/>
    </xf>
    <xf numFmtId="164" fontId="0" fillId="0" borderId="21" xfId="0" applyNumberFormat="1" applyBorder="1" applyAlignment="1">
      <alignment horizontal="center" vertical="center" wrapText="1"/>
    </xf>
    <xf numFmtId="0" fontId="0" fillId="0" borderId="22" xfId="0" applyBorder="1" applyAlignment="1">
      <alignment horizontal="left" vertical="center" wrapText="1"/>
    </xf>
    <xf numFmtId="0" fontId="0" fillId="0" borderId="22" xfId="0" applyBorder="1" applyAlignment="1">
      <alignment horizontal="center" vertical="center" wrapText="1"/>
    </xf>
    <xf numFmtId="0" fontId="0" fillId="0" borderId="2" xfId="0" applyBorder="1" applyAlignment="1">
      <alignment horizontal="left" vertical="center" wrapText="1"/>
    </xf>
    <xf numFmtId="0" fontId="0" fillId="0" borderId="22" xfId="0" applyBorder="1" applyAlignment="1">
      <alignment vertical="center" wrapText="1"/>
    </xf>
    <xf numFmtId="0" fontId="0" fillId="0" borderId="2" xfId="0" applyBorder="1" applyAlignment="1">
      <alignment vertical="center"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0" fillId="0" borderId="17" xfId="0" applyBorder="1" applyAlignment="1">
      <alignment horizontal="center" vertical="center" wrapText="1"/>
    </xf>
    <xf numFmtId="0" fontId="0" fillId="0" borderId="6" xfId="0" applyBorder="1" applyAlignment="1">
      <alignment horizontal="center" vertical="center" wrapText="1"/>
    </xf>
    <xf numFmtId="164" fontId="0" fillId="4" borderId="33" xfId="0" applyNumberFormat="1" applyFill="1" applyBorder="1" applyAlignment="1">
      <alignment horizontal="center" vertical="center" wrapText="1"/>
    </xf>
    <xf numFmtId="0" fontId="0" fillId="4" borderId="17" xfId="0" applyFill="1" applyBorder="1" applyAlignment="1">
      <alignment horizontal="center" vertical="center" wrapText="1"/>
    </xf>
    <xf numFmtId="0" fontId="0" fillId="4" borderId="6" xfId="0" applyFill="1" applyBorder="1" applyAlignment="1">
      <alignment horizontal="center" vertical="center" wrapText="1"/>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41"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4" borderId="17" xfId="0" applyFill="1" applyBorder="1" applyAlignment="1">
      <alignment vertical="center" wrapText="1"/>
    </xf>
    <xf numFmtId="0" fontId="0" fillId="4" borderId="6" xfId="0" applyFill="1" applyBorder="1" applyAlignment="1">
      <alignment vertical="center" wrapText="1"/>
    </xf>
    <xf numFmtId="0" fontId="0" fillId="0" borderId="23" xfId="0" applyBorder="1" applyAlignment="1">
      <alignment vertical="center" wrapText="1"/>
    </xf>
    <xf numFmtId="0" fontId="0" fillId="0" borderId="16" xfId="0" applyBorder="1" applyAlignment="1">
      <alignment vertical="center" wrapText="1"/>
    </xf>
    <xf numFmtId="0" fontId="0" fillId="0" borderId="8" xfId="0" applyBorder="1" applyAlignment="1">
      <alignment vertical="center" wrapText="1"/>
    </xf>
    <xf numFmtId="0" fontId="4" fillId="0" borderId="1" xfId="0" applyFont="1" applyBorder="1" applyAlignment="1">
      <alignment vertical="center" wrapText="1"/>
    </xf>
    <xf numFmtId="0" fontId="0" fillId="0" borderId="24" xfId="0" applyBorder="1" applyAlignment="1">
      <alignment horizontal="center" vertical="center"/>
    </xf>
    <xf numFmtId="0" fontId="0" fillId="0" borderId="20" xfId="0" applyBorder="1" applyAlignment="1">
      <alignment horizontal="center" vertical="center" wrapText="1"/>
    </xf>
    <xf numFmtId="0" fontId="0" fillId="5" borderId="6"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23"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5" borderId="48" xfId="0" applyFill="1" applyBorder="1" applyAlignment="1">
      <alignment horizontal="center" vertical="center" wrapText="1"/>
    </xf>
    <xf numFmtId="0" fontId="0" fillId="5" borderId="34" xfId="0" applyFill="1" applyBorder="1" applyAlignment="1">
      <alignment horizontal="center" vertical="center" wrapText="1"/>
    </xf>
    <xf numFmtId="0" fontId="0" fillId="5" borderId="12" xfId="0" applyFill="1" applyBorder="1" applyAlignment="1">
      <alignment horizontal="center" vertical="center" wrapText="1"/>
    </xf>
    <xf numFmtId="0" fontId="0" fillId="0" borderId="14" xfId="0" applyBorder="1" applyAlignment="1">
      <alignment horizontal="center" vertical="center" wrapText="1"/>
    </xf>
    <xf numFmtId="0" fontId="1" fillId="2" borderId="4" xfId="0" applyFont="1" applyFill="1" applyBorder="1" applyAlignment="1">
      <alignment vertical="center" wrapText="1"/>
    </xf>
    <xf numFmtId="0" fontId="1" fillId="2" borderId="29" xfId="0" applyFont="1" applyFill="1" applyBorder="1" applyAlignment="1">
      <alignment vertical="center" wrapText="1"/>
    </xf>
    <xf numFmtId="0" fontId="1" fillId="3" borderId="4" xfId="0" applyFont="1" applyFill="1" applyBorder="1" applyAlignment="1">
      <alignment vertical="center" wrapText="1"/>
    </xf>
    <xf numFmtId="0" fontId="1" fillId="3" borderId="29" xfId="0" applyFont="1" applyFill="1" applyBorder="1" applyAlignment="1">
      <alignment vertical="center" wrapText="1"/>
    </xf>
    <xf numFmtId="0" fontId="1" fillId="3" borderId="38" xfId="0" applyFont="1" applyFill="1" applyBorder="1" applyAlignment="1">
      <alignment vertical="center" wrapText="1"/>
    </xf>
    <xf numFmtId="0" fontId="0" fillId="4" borderId="1" xfId="0" applyFill="1" applyBorder="1" applyAlignment="1">
      <alignment vertical="center" wrapText="1"/>
    </xf>
    <xf numFmtId="0" fontId="0" fillId="4" borderId="1" xfId="0" applyFill="1" applyBorder="1" applyAlignment="1">
      <alignment horizontal="center" vertical="center" wrapText="1"/>
    </xf>
    <xf numFmtId="0" fontId="0" fillId="4" borderId="15" xfId="0" applyFill="1" applyBorder="1" applyAlignment="1">
      <alignment horizontal="center" vertical="center" wrapText="1"/>
    </xf>
    <xf numFmtId="0" fontId="0" fillId="0" borderId="6" xfId="0" applyBorder="1" applyAlignment="1">
      <alignment vertical="center" wrapText="1"/>
    </xf>
    <xf numFmtId="164" fontId="0" fillId="0" borderId="6" xfId="0" applyNumberFormat="1" applyBorder="1" applyAlignment="1">
      <alignment horizontal="center" vertical="center" wrapText="1"/>
    </xf>
    <xf numFmtId="164" fontId="0" fillId="4" borderId="50" xfId="0" applyNumberFormat="1" applyFill="1" applyBorder="1" applyAlignment="1">
      <alignment horizontal="center" vertical="center" wrapText="1"/>
    </xf>
    <xf numFmtId="0" fontId="0" fillId="4" borderId="24" xfId="0" applyFill="1" applyBorder="1" applyAlignment="1">
      <alignment vertical="center" wrapText="1"/>
    </xf>
    <xf numFmtId="0" fontId="0" fillId="4" borderId="24" xfId="0" applyFill="1" applyBorder="1" applyAlignment="1">
      <alignment horizontal="center" vertical="center" wrapText="1"/>
    </xf>
    <xf numFmtId="0" fontId="0" fillId="0" borderId="24" xfId="0" applyBorder="1" applyAlignment="1">
      <alignment horizontal="center" vertical="center" wrapText="1"/>
    </xf>
    <xf numFmtId="164" fontId="0" fillId="4" borderId="6" xfId="0" applyNumberFormat="1" applyFill="1" applyBorder="1" applyAlignment="1">
      <alignment horizontal="center" vertical="center" wrapText="1"/>
    </xf>
    <xf numFmtId="0" fontId="0" fillId="0" borderId="51" xfId="0" applyBorder="1" applyAlignment="1">
      <alignment horizontal="center" vertical="center" wrapText="1"/>
    </xf>
    <xf numFmtId="0" fontId="1" fillId="3" borderId="29"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7" xfId="0" applyBorder="1" applyAlignment="1">
      <alignment horizontal="left" vertical="center" wrapText="1"/>
    </xf>
    <xf numFmtId="0" fontId="0" fillId="0" borderId="27" xfId="0" applyBorder="1" applyAlignment="1">
      <alignment horizontal="center" vertical="center" wrapText="1"/>
    </xf>
    <xf numFmtId="0" fontId="0" fillId="5" borderId="35" xfId="0" applyFill="1" applyBorder="1" applyAlignment="1">
      <alignment horizontal="left" vertical="center" wrapText="1"/>
    </xf>
    <xf numFmtId="0" fontId="1" fillId="2" borderId="0" xfId="0" applyFont="1" applyFill="1" applyAlignment="1">
      <alignment horizontal="center" vertical="center" wrapText="1"/>
    </xf>
    <xf numFmtId="0" fontId="0" fillId="0" borderId="0" xfId="0" applyAlignment="1">
      <alignment horizontal="center" vertical="center"/>
    </xf>
    <xf numFmtId="0" fontId="1" fillId="3" borderId="53" xfId="0" applyFont="1" applyFill="1" applyBorder="1" applyAlignment="1">
      <alignment vertical="center" wrapText="1"/>
    </xf>
    <xf numFmtId="2" fontId="0" fillId="0" borderId="0" xfId="0" applyNumberFormat="1" applyAlignment="1">
      <alignment vertical="center"/>
    </xf>
    <xf numFmtId="0" fontId="0" fillId="0" borderId="3"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2" xfId="0" applyBorder="1" applyAlignment="1">
      <alignment horizontal="center" vertical="center"/>
    </xf>
    <xf numFmtId="0" fontId="1" fillId="0" borderId="52" xfId="0" applyFont="1" applyBorder="1" applyAlignment="1">
      <alignment horizontal="center" vertical="center"/>
    </xf>
    <xf numFmtId="0" fontId="0" fillId="5" borderId="56" xfId="0" applyFill="1" applyBorder="1" applyAlignment="1">
      <alignment horizontal="center" vertical="center" wrapText="1"/>
    </xf>
    <xf numFmtId="164" fontId="4" fillId="0" borderId="21" xfId="0" applyNumberFormat="1" applyFont="1" applyBorder="1" applyAlignment="1">
      <alignment horizontal="center" vertical="center" wrapText="1"/>
    </xf>
    <xf numFmtId="0" fontId="4" fillId="0" borderId="22" xfId="0" applyFont="1" applyBorder="1" applyAlignment="1">
      <alignment vertical="center" wrapText="1"/>
    </xf>
    <xf numFmtId="0" fontId="4" fillId="0" borderId="1"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6" xfId="0" applyFont="1" applyBorder="1" applyAlignment="1">
      <alignment vertical="center" wrapText="1"/>
    </xf>
    <xf numFmtId="0" fontId="4" fillId="4" borderId="6" xfId="0" applyFont="1" applyFill="1" applyBorder="1" applyAlignment="1">
      <alignment vertical="center" wrapText="1"/>
    </xf>
    <xf numFmtId="0" fontId="4" fillId="4" borderId="24" xfId="0" applyFont="1" applyFill="1" applyBorder="1" applyAlignment="1">
      <alignment horizontal="center" vertical="center" wrapText="1"/>
    </xf>
    <xf numFmtId="0" fontId="4" fillId="0" borderId="24" xfId="0" applyFont="1" applyBorder="1" applyAlignment="1">
      <alignment horizontal="center" vertical="center" wrapText="1"/>
    </xf>
    <xf numFmtId="0" fontId="9" fillId="0" borderId="6" xfId="0" applyFont="1" applyBorder="1" applyAlignment="1">
      <alignment horizontal="center" vertical="center" wrapText="1"/>
    </xf>
    <xf numFmtId="0" fontId="0" fillId="6" borderId="6" xfId="0" applyFill="1" applyBorder="1"/>
    <xf numFmtId="0" fontId="15" fillId="0" borderId="6" xfId="0" applyFont="1" applyBorder="1" applyAlignment="1">
      <alignment horizontal="center" vertical="center" wrapText="1"/>
    </xf>
    <xf numFmtId="0" fontId="15" fillId="0" borderId="6" xfId="0" applyFont="1" applyBorder="1" applyAlignment="1">
      <alignment horizontal="center" vertical="center"/>
    </xf>
    <xf numFmtId="0" fontId="15" fillId="0" borderId="6" xfId="0" applyFont="1" applyBorder="1" applyAlignment="1">
      <alignment horizontal="left" vertical="center"/>
    </xf>
    <xf numFmtId="0" fontId="11" fillId="0" borderId="0" xfId="0" applyFont="1"/>
    <xf numFmtId="0" fontId="10" fillId="0" borderId="0" xfId="0" applyFont="1"/>
    <xf numFmtId="0" fontId="5" fillId="5" borderId="60"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5" fillId="5" borderId="62" xfId="0" applyFont="1" applyFill="1" applyBorder="1" applyAlignment="1">
      <alignment horizontal="center" vertical="center" wrapText="1"/>
    </xf>
    <xf numFmtId="0" fontId="5" fillId="5" borderId="63" xfId="0" applyFont="1" applyFill="1" applyBorder="1" applyAlignment="1">
      <alignment horizontal="center" vertical="center" wrapText="1"/>
    </xf>
    <xf numFmtId="0" fontId="5" fillId="5" borderId="64"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49" xfId="0" applyFont="1" applyFill="1" applyBorder="1" applyAlignment="1">
      <alignment horizontal="center" vertical="center" wrapText="1"/>
    </xf>
    <xf numFmtId="0" fontId="1" fillId="5" borderId="63" xfId="0" applyFont="1" applyFill="1" applyBorder="1" applyAlignment="1">
      <alignment vertical="center" wrapText="1"/>
    </xf>
    <xf numFmtId="165" fontId="10" fillId="0" borderId="0" xfId="0" applyNumberFormat="1" applyFont="1"/>
    <xf numFmtId="0" fontId="11" fillId="0" borderId="6" xfId="0" applyFont="1" applyBorder="1"/>
    <xf numFmtId="0" fontId="10" fillId="0" borderId="6" xfId="0" applyFont="1" applyBorder="1"/>
    <xf numFmtId="0" fontId="0" fillId="0" borderId="6" xfId="0" applyBorder="1"/>
    <xf numFmtId="0" fontId="10" fillId="0" borderId="6" xfId="0" applyFont="1" applyBorder="1" applyAlignment="1">
      <alignment wrapText="1"/>
    </xf>
    <xf numFmtId="0" fontId="0" fillId="0" borderId="6" xfId="0" applyBorder="1" applyAlignment="1">
      <alignment wrapText="1"/>
    </xf>
    <xf numFmtId="2" fontId="0" fillId="5" borderId="36" xfId="0" applyNumberFormat="1" applyFill="1" applyBorder="1" applyAlignment="1">
      <alignment horizontal="center" vertical="center"/>
    </xf>
    <xf numFmtId="2" fontId="0" fillId="5" borderId="36" xfId="0" applyNumberFormat="1" applyFill="1" applyBorder="1" applyAlignment="1">
      <alignment vertical="center"/>
    </xf>
    <xf numFmtId="2" fontId="0" fillId="5" borderId="46" xfId="0" applyNumberFormat="1" applyFill="1" applyBorder="1" applyAlignment="1">
      <alignment horizontal="center" vertical="center" wrapText="1"/>
    </xf>
    <xf numFmtId="2" fontId="1" fillId="3" borderId="4" xfId="0" applyNumberFormat="1" applyFont="1" applyFill="1" applyBorder="1" applyAlignment="1">
      <alignment vertical="center" wrapText="1"/>
    </xf>
    <xf numFmtId="2" fontId="1" fillId="3" borderId="4" xfId="0" applyNumberFormat="1" applyFont="1" applyFill="1" applyBorder="1" applyAlignment="1">
      <alignment horizontal="center" vertical="center" wrapText="1"/>
    </xf>
    <xf numFmtId="2" fontId="0" fillId="5" borderId="45" xfId="0" applyNumberFormat="1" applyFill="1" applyBorder="1" applyAlignment="1">
      <alignment horizontal="center" vertical="center"/>
    </xf>
    <xf numFmtId="2" fontId="0" fillId="5" borderId="46" xfId="0" applyNumberFormat="1" applyFill="1" applyBorder="1" applyAlignment="1">
      <alignment vertical="center"/>
    </xf>
    <xf numFmtId="2" fontId="0" fillId="5" borderId="6" xfId="0" applyNumberFormat="1" applyFill="1" applyBorder="1" applyAlignment="1">
      <alignment horizontal="center" vertical="center"/>
    </xf>
    <xf numFmtId="2" fontId="0" fillId="5" borderId="6" xfId="0" applyNumberFormat="1" applyFill="1" applyBorder="1" applyAlignment="1">
      <alignment vertical="center"/>
    </xf>
    <xf numFmtId="2" fontId="0" fillId="5" borderId="6" xfId="0" applyNumberFormat="1" applyFill="1" applyBorder="1" applyAlignment="1">
      <alignment horizontal="center" vertical="center" wrapText="1"/>
    </xf>
    <xf numFmtId="2" fontId="0" fillId="5" borderId="57" xfId="0" applyNumberFormat="1" applyFill="1" applyBorder="1" applyAlignment="1">
      <alignment horizontal="center" vertical="center"/>
    </xf>
    <xf numFmtId="2" fontId="0" fillId="5" borderId="13" xfId="0" applyNumberFormat="1" applyFill="1" applyBorder="1" applyAlignment="1">
      <alignment horizontal="center" vertical="center"/>
    </xf>
    <xf numFmtId="2" fontId="0" fillId="5" borderId="44" xfId="0" applyNumberFormat="1" applyFill="1" applyBorder="1" applyAlignment="1">
      <alignment vertical="center"/>
    </xf>
    <xf numFmtId="2" fontId="0" fillId="5" borderId="65" xfId="0" applyNumberFormat="1" applyFill="1" applyBorder="1" applyAlignment="1">
      <alignment horizontal="center" vertical="center"/>
    </xf>
    <xf numFmtId="2" fontId="0" fillId="5" borderId="66" xfId="0" applyNumberFormat="1" applyFill="1" applyBorder="1" applyAlignment="1">
      <alignment horizontal="center" vertical="center"/>
    </xf>
    <xf numFmtId="2" fontId="1" fillId="3" borderId="29" xfId="0" applyNumberFormat="1" applyFont="1" applyFill="1" applyBorder="1" applyAlignment="1">
      <alignment vertical="center" wrapText="1"/>
    </xf>
    <xf numFmtId="2" fontId="1" fillId="3" borderId="29" xfId="0" applyNumberFormat="1" applyFont="1" applyFill="1" applyBorder="1" applyAlignment="1">
      <alignment horizontal="center" vertical="center" wrapText="1"/>
    </xf>
    <xf numFmtId="2" fontId="1" fillId="3" borderId="38" xfId="0" applyNumberFormat="1" applyFont="1" applyFill="1" applyBorder="1" applyAlignment="1">
      <alignment vertical="center" wrapText="1"/>
    </xf>
    <xf numFmtId="2" fontId="1" fillId="3" borderId="38" xfId="0" applyNumberFormat="1" applyFont="1" applyFill="1" applyBorder="1" applyAlignment="1">
      <alignment horizontal="center" vertical="center" wrapText="1"/>
    </xf>
    <xf numFmtId="2" fontId="1" fillId="2" borderId="29" xfId="0" applyNumberFormat="1" applyFont="1" applyFill="1" applyBorder="1" applyAlignment="1">
      <alignment vertical="center" wrapText="1"/>
    </xf>
    <xf numFmtId="2" fontId="1" fillId="2" borderId="53" xfId="0" applyNumberFormat="1" applyFont="1" applyFill="1" applyBorder="1" applyAlignment="1">
      <alignment vertical="center" wrapText="1"/>
    </xf>
    <xf numFmtId="2" fontId="0" fillId="2" borderId="54" xfId="0" applyNumberFormat="1" applyFill="1" applyBorder="1" applyAlignment="1">
      <alignment horizontal="center" vertical="center"/>
    </xf>
    <xf numFmtId="2" fontId="0" fillId="2" borderId="46" xfId="0" applyNumberFormat="1" applyFill="1" applyBorder="1" applyAlignment="1">
      <alignment horizontal="center" vertical="center"/>
    </xf>
    <xf numFmtId="2" fontId="0" fillId="2" borderId="55" xfId="0" applyNumberFormat="1" applyFill="1" applyBorder="1" applyAlignment="1">
      <alignment horizontal="center" vertical="center"/>
    </xf>
    <xf numFmtId="2" fontId="0" fillId="2" borderId="28" xfId="0" applyNumberFormat="1" applyFill="1" applyBorder="1" applyAlignment="1">
      <alignment horizontal="center" vertical="center"/>
    </xf>
    <xf numFmtId="2" fontId="0" fillId="5" borderId="57" xfId="0" applyNumberFormat="1" applyFill="1" applyBorder="1" applyAlignment="1">
      <alignment horizontal="center" vertical="center" wrapText="1"/>
    </xf>
    <xf numFmtId="2" fontId="1" fillId="2" borderId="4" xfId="0" applyNumberFormat="1" applyFont="1" applyFill="1" applyBorder="1" applyAlignment="1">
      <alignment vertical="center" wrapText="1"/>
    </xf>
    <xf numFmtId="2" fontId="0" fillId="5" borderId="36" xfId="0" applyNumberFormat="1" applyFill="1" applyBorder="1" applyAlignment="1">
      <alignment horizontal="center" vertical="center" wrapText="1"/>
    </xf>
    <xf numFmtId="2" fontId="0" fillId="5" borderId="17" xfId="0" applyNumberFormat="1" applyFill="1" applyBorder="1" applyAlignment="1">
      <alignment horizontal="center" vertical="center"/>
    </xf>
    <xf numFmtId="2" fontId="0" fillId="5" borderId="44" xfId="0" applyNumberFormat="1" applyFill="1" applyBorder="1" applyAlignment="1">
      <alignment horizontal="left" vertical="center"/>
    </xf>
    <xf numFmtId="2" fontId="0" fillId="5" borderId="44" xfId="0" applyNumberFormat="1" applyFill="1" applyBorder="1" applyAlignment="1">
      <alignment horizontal="center" vertical="center"/>
    </xf>
    <xf numFmtId="2" fontId="0" fillId="5" borderId="67" xfId="0" applyNumberFormat="1" applyFill="1" applyBorder="1" applyAlignment="1">
      <alignment horizontal="left" vertical="center"/>
    </xf>
    <xf numFmtId="2" fontId="0" fillId="5" borderId="17" xfId="0" applyNumberFormat="1" applyFill="1" applyBorder="1" applyAlignment="1">
      <alignment vertical="center"/>
    </xf>
    <xf numFmtId="2" fontId="0" fillId="5" borderId="46" xfId="0" applyNumberFormat="1" applyFill="1" applyBorder="1" applyAlignment="1">
      <alignment horizontal="center" vertical="center"/>
    </xf>
    <xf numFmtId="2" fontId="0" fillId="5" borderId="68" xfId="0" applyNumberFormat="1" applyFill="1" applyBorder="1" applyAlignment="1">
      <alignment horizontal="center" vertical="center"/>
    </xf>
    <xf numFmtId="2" fontId="0" fillId="5" borderId="13" xfId="0" applyNumberFormat="1" applyFill="1" applyBorder="1" applyAlignment="1">
      <alignment horizontal="center" vertical="center" wrapText="1"/>
    </xf>
    <xf numFmtId="0" fontId="0" fillId="5" borderId="25" xfId="0" applyFill="1" applyBorder="1" applyAlignment="1">
      <alignment vertical="center"/>
    </xf>
    <xf numFmtId="0" fontId="0" fillId="5" borderId="26" xfId="0" applyFill="1" applyBorder="1" applyAlignment="1">
      <alignment vertical="center"/>
    </xf>
    <xf numFmtId="0" fontId="4" fillId="0" borderId="22" xfId="0" applyFont="1" applyBorder="1" applyAlignment="1">
      <alignment horizontal="center"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2" fillId="0" borderId="5" xfId="0" applyFont="1" applyBorder="1" applyAlignment="1">
      <alignment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4" fillId="0" borderId="5" xfId="0" applyFont="1" applyBorder="1" applyAlignment="1">
      <alignment horizontal="righ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6" fillId="0" borderId="0" xfId="0" applyFont="1" applyAlignment="1">
      <alignment horizontal="left" vertical="top" wrapText="1"/>
    </xf>
    <xf numFmtId="0" fontId="7" fillId="0" borderId="0" xfId="0" applyFont="1" applyAlignment="1">
      <alignment vertical="center" wrapText="1"/>
    </xf>
    <xf numFmtId="0" fontId="0" fillId="0" borderId="0" xfId="0" applyAlignment="1">
      <alignment vertical="center"/>
    </xf>
    <xf numFmtId="0" fontId="9" fillId="0" borderId="57" xfId="0" applyFont="1" applyBorder="1" applyAlignment="1">
      <alignment horizontal="left" vertical="center" wrapText="1"/>
    </xf>
    <xf numFmtId="0" fontId="9" fillId="0" borderId="58" xfId="0" applyFont="1" applyBorder="1" applyAlignment="1">
      <alignment horizontal="left" vertical="center" wrapText="1"/>
    </xf>
    <xf numFmtId="0" fontId="0" fillId="0" borderId="58" xfId="0" applyBorder="1" applyAlignment="1">
      <alignment horizontal="left"/>
    </xf>
    <xf numFmtId="0" fontId="10" fillId="0" borderId="0" xfId="0" applyFont="1" applyAlignment="1">
      <alignment horizontal="left" vertical="top" wrapText="1"/>
    </xf>
    <xf numFmtId="0" fontId="10" fillId="0" borderId="0" xfId="0" applyFont="1" applyAlignment="1">
      <alignment horizontal="left" vertical="top"/>
    </xf>
    <xf numFmtId="2" fontId="1" fillId="2" borderId="3" xfId="0" applyNumberFormat="1" applyFont="1" applyFill="1" applyBorder="1" applyAlignment="1">
      <alignment vertical="center" wrapText="1"/>
    </xf>
    <xf numFmtId="2" fontId="0" fillId="0" borderId="4" xfId="0" applyNumberFormat="1" applyBorder="1" applyAlignment="1">
      <alignment vertical="center"/>
    </xf>
    <xf numFmtId="0" fontId="1" fillId="0" borderId="0" xfId="0" applyFont="1" applyAlignment="1">
      <alignment horizontal="left" vertical="center" wrapText="1"/>
    </xf>
    <xf numFmtId="0" fontId="1" fillId="2" borderId="38"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28" xfId="0" applyFont="1" applyFill="1" applyBorder="1" applyAlignment="1">
      <alignment horizontal="center" vertical="center" wrapText="1"/>
    </xf>
    <xf numFmtId="0" fontId="1" fillId="3" borderId="29" xfId="0" applyFont="1" applyFill="1" applyBorder="1" applyAlignment="1">
      <alignment horizontal="center" vertical="center" wrapText="1"/>
    </xf>
    <xf numFmtId="0" fontId="1" fillId="3" borderId="47" xfId="0" applyFont="1" applyFill="1" applyBorder="1" applyAlignment="1">
      <alignment horizontal="center" vertical="center" wrapText="1"/>
    </xf>
    <xf numFmtId="0" fontId="1" fillId="3" borderId="38" xfId="0"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10" fillId="0" borderId="0" xfId="0" applyFont="1"/>
    <xf numFmtId="0" fontId="10" fillId="0" borderId="0" xfId="0" applyFont="1" applyAlignment="1">
      <alignment wrapText="1"/>
    </xf>
    <xf numFmtId="0" fontId="0" fillId="0" borderId="0" xfId="0" applyAlignment="1">
      <alignment horizontal="left" wrapText="1" indent="1"/>
    </xf>
    <xf numFmtId="0" fontId="10" fillId="0" borderId="59" xfId="0" applyFont="1" applyBorder="1" applyAlignment="1">
      <alignment wrapText="1"/>
    </xf>
  </cellXfs>
  <cellStyles count="1">
    <cellStyle name="Įprastas"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ustomXml" Target="../customXml/item3.xml"/><Relationship Id="rId3" Type="http://purl.oclc.org/ooxml/officeDocument/relationships/styles" Target="styles.xml"/><Relationship Id="rId7" Type="http://purl.oclc.org/ooxml/officeDocument/relationships/customXml" Target="../customXml/item2.xml"/><Relationship Id="rId2" Type="http://purl.oclc.org/ooxml/officeDocument/relationships/theme" Target="theme/theme1.xml"/><Relationship Id="rId1" Type="http://purl.oclc.org/ooxml/officeDocument/relationships/worksheet" Target="worksheets/sheet1.xml"/><Relationship Id="rId6" Type="http://purl.oclc.org/ooxml/officeDocument/relationships/customXml" Target="../customXml/item1.xml"/><Relationship Id="rId5" Type="http://purl.oclc.org/ooxml/officeDocument/relationships/calcChain" Target="calcChain.xml"/><Relationship Id="rId4" Type="http://purl.oclc.org/ooxml/officeDocument/relationships/sharedStrings" Target="sharedStrings.xml"/></Relationships>
</file>

<file path=xl/theme/theme1.xml><?xml version="1.0" encoding="utf-8"?>
<a:theme xmlns:a="http://purl.oclc.org/ooxml/drawingml/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9"/>
  <sheetViews>
    <sheetView tabSelected="1" topLeftCell="A73" zoomScaleNormal="100" workbookViewId="0">
      <selection activeCell="A96" sqref="A96"/>
    </sheetView>
  </sheetViews>
  <sheetFormatPr defaultColWidth="8.85546875" defaultRowHeight="15" x14ac:dyDescent="0.25"/>
  <cols>
    <col min="1" max="1" width="4.140625" style="34" customWidth="1"/>
    <col min="2" max="2" width="16" style="34" customWidth="1"/>
    <col min="3" max="3" width="32.140625" style="34" customWidth="1"/>
    <col min="4" max="4" width="24.85546875" style="34" customWidth="1"/>
    <col min="5" max="5" width="10.7109375" style="34" customWidth="1"/>
    <col min="6" max="6" width="14.42578125" style="34" customWidth="1"/>
    <col min="7" max="7" width="12.7109375" style="34" customWidth="1"/>
    <col min="8" max="8" width="21.85546875" style="34" customWidth="1"/>
    <col min="9" max="9" width="17.140625" style="34" customWidth="1"/>
    <col min="10" max="10" width="14.28515625" style="34" customWidth="1"/>
    <col min="11" max="11" width="16.85546875" style="34" customWidth="1"/>
    <col min="12" max="12" width="13.5703125" style="34" customWidth="1"/>
    <col min="13" max="13" width="16.28515625" style="34" customWidth="1"/>
    <col min="14" max="14" width="18.140625" style="34" customWidth="1"/>
    <col min="15" max="15" width="18.28515625" style="34" customWidth="1"/>
    <col min="16" max="16" width="17.7109375" style="75" customWidth="1"/>
    <col min="17" max="17" width="11.5703125" style="34" customWidth="1"/>
    <col min="18" max="18" width="27" hidden="1" customWidth="1"/>
    <col min="19" max="19" width="28.42578125" hidden="1" customWidth="1"/>
    <col min="20" max="20" width="30.42578125" hidden="1" customWidth="1"/>
    <col min="21" max="21" width="47.42578125" hidden="1" customWidth="1"/>
    <col min="22" max="16384" width="8.85546875" style="34"/>
  </cols>
  <sheetData>
    <row r="1" spans="1:21" ht="55.5" customHeight="1" x14ac:dyDescent="0.25">
      <c r="A1" s="174" t="s">
        <v>180</v>
      </c>
      <c r="B1" s="174"/>
      <c r="C1" s="174"/>
      <c r="D1" s="174"/>
      <c r="E1" s="174"/>
      <c r="F1" s="174"/>
      <c r="G1" s="174"/>
      <c r="H1" s="174"/>
      <c r="I1" s="174"/>
      <c r="J1" s="174"/>
      <c r="K1" s="174"/>
      <c r="R1" s="165" t="s">
        <v>175</v>
      </c>
      <c r="S1" s="165"/>
      <c r="T1" s="165"/>
      <c r="U1" s="166"/>
    </row>
    <row r="2" spans="1:21" ht="21" customHeight="1" thickBot="1" x14ac:dyDescent="0.3">
      <c r="A2" s="35"/>
      <c r="B2" s="35"/>
      <c r="C2" s="35"/>
      <c r="D2" s="35"/>
      <c r="E2" s="35"/>
      <c r="F2" s="35"/>
      <c r="G2" s="35"/>
      <c r="H2" s="163" t="s">
        <v>181</v>
      </c>
      <c r="I2" s="163"/>
      <c r="J2" s="163"/>
      <c r="K2" s="163"/>
      <c r="L2" s="163"/>
      <c r="M2" s="163"/>
      <c r="N2" s="163"/>
      <c r="O2" s="163"/>
      <c r="P2" s="163"/>
      <c r="Q2" s="163"/>
      <c r="R2" s="167" t="s">
        <v>163</v>
      </c>
      <c r="S2" s="168"/>
      <c r="T2" s="169"/>
      <c r="U2" s="170" t="s">
        <v>176</v>
      </c>
    </row>
    <row r="3" spans="1:21" s="35" customFormat="1" ht="87" customHeight="1" thickBot="1" x14ac:dyDescent="0.3">
      <c r="A3" s="21" t="s">
        <v>0</v>
      </c>
      <c r="B3" s="22" t="s">
        <v>1</v>
      </c>
      <c r="C3" s="22" t="s">
        <v>2</v>
      </c>
      <c r="D3" s="22" t="s">
        <v>3</v>
      </c>
      <c r="E3" s="22" t="s">
        <v>4</v>
      </c>
      <c r="F3" s="22" t="s">
        <v>5</v>
      </c>
      <c r="G3" s="22" t="s">
        <v>199</v>
      </c>
      <c r="H3" s="100" t="s">
        <v>200</v>
      </c>
      <c r="I3" s="100" t="s">
        <v>182</v>
      </c>
      <c r="J3" s="101" t="s">
        <v>183</v>
      </c>
      <c r="K3" s="102" t="s">
        <v>184</v>
      </c>
      <c r="L3" s="103" t="s">
        <v>185</v>
      </c>
      <c r="M3" s="104" t="s">
        <v>186</v>
      </c>
      <c r="N3" s="105" t="s">
        <v>187</v>
      </c>
      <c r="O3" s="104" t="s">
        <v>188</v>
      </c>
      <c r="P3" s="106" t="s">
        <v>189</v>
      </c>
      <c r="Q3" s="107" t="s">
        <v>190</v>
      </c>
      <c r="R3" s="93" t="s">
        <v>177</v>
      </c>
      <c r="S3" s="93" t="s">
        <v>178</v>
      </c>
      <c r="T3" s="93" t="s">
        <v>179</v>
      </c>
      <c r="U3" s="171"/>
    </row>
    <row r="4" spans="1:21" ht="15.75" thickBot="1" x14ac:dyDescent="0.3">
      <c r="A4" s="18">
        <v>1</v>
      </c>
      <c r="B4" s="19">
        <v>2</v>
      </c>
      <c r="C4" s="19">
        <v>3</v>
      </c>
      <c r="D4" s="19">
        <v>4</v>
      </c>
      <c r="E4" s="19">
        <v>5</v>
      </c>
      <c r="F4" s="19">
        <v>6</v>
      </c>
      <c r="G4" s="19">
        <v>7</v>
      </c>
      <c r="H4" s="19">
        <v>8</v>
      </c>
      <c r="I4" s="19">
        <v>9</v>
      </c>
      <c r="J4" s="20">
        <v>10</v>
      </c>
      <c r="K4" s="78" t="s">
        <v>6</v>
      </c>
      <c r="L4" s="78">
        <v>12</v>
      </c>
      <c r="M4" s="79">
        <v>13</v>
      </c>
      <c r="N4" s="80">
        <v>14</v>
      </c>
      <c r="O4" s="80">
        <v>15</v>
      </c>
      <c r="P4" s="81">
        <v>16</v>
      </c>
      <c r="Q4" s="82">
        <v>17</v>
      </c>
      <c r="R4" s="94"/>
      <c r="S4" s="94"/>
      <c r="T4" s="94"/>
      <c r="U4" s="171"/>
    </row>
    <row r="5" spans="1:21" ht="15.75" customHeight="1" thickBot="1" x14ac:dyDescent="0.3">
      <c r="A5" s="159" t="s">
        <v>7</v>
      </c>
      <c r="B5" s="160"/>
      <c r="C5" s="160"/>
      <c r="D5" s="160"/>
      <c r="E5" s="160"/>
      <c r="F5" s="160"/>
      <c r="G5" s="160"/>
      <c r="H5" s="160"/>
      <c r="I5" s="160"/>
      <c r="J5" s="160"/>
      <c r="K5" s="175"/>
      <c r="L5" s="74"/>
      <c r="M5" s="74"/>
      <c r="N5" s="74"/>
      <c r="O5" s="74"/>
      <c r="P5" s="74"/>
      <c r="Q5" s="74"/>
      <c r="R5" s="95"/>
      <c r="S5" s="96"/>
      <c r="T5" s="97"/>
      <c r="U5" s="171"/>
    </row>
    <row r="6" spans="1:21" ht="15.75" customHeight="1" thickBot="1" x14ac:dyDescent="0.3">
      <c r="A6" s="161" t="s">
        <v>8</v>
      </c>
      <c r="B6" s="162"/>
      <c r="C6" s="162"/>
      <c r="D6" s="162"/>
      <c r="E6" s="162"/>
      <c r="F6" s="162"/>
      <c r="G6" s="176"/>
      <c r="H6" s="56"/>
      <c r="I6" s="56"/>
      <c r="J6" s="56"/>
      <c r="K6" s="56"/>
      <c r="L6" s="56"/>
      <c r="M6" s="56"/>
      <c r="N6" s="56"/>
      <c r="O6" s="56"/>
      <c r="P6" s="69"/>
      <c r="Q6" s="76"/>
      <c r="S6" s="96"/>
      <c r="T6" s="97"/>
      <c r="U6" s="171"/>
    </row>
    <row r="7" spans="1:21" ht="15.75" thickBot="1" x14ac:dyDescent="0.3">
      <c r="A7" s="9">
        <v>1</v>
      </c>
      <c r="B7" s="10" t="s">
        <v>9</v>
      </c>
      <c r="C7" s="10" t="s">
        <v>10</v>
      </c>
      <c r="D7" s="11" t="s">
        <v>11</v>
      </c>
      <c r="E7" s="11" t="s">
        <v>12</v>
      </c>
      <c r="F7" s="11" t="s">
        <v>13</v>
      </c>
      <c r="G7" s="43">
        <v>1</v>
      </c>
      <c r="H7" s="45"/>
      <c r="I7" s="114"/>
      <c r="J7" s="114"/>
      <c r="K7" s="115">
        <f>(SUM(I7+J7))*G7</f>
        <v>0</v>
      </c>
      <c r="L7" s="114"/>
      <c r="M7" s="114"/>
      <c r="N7" s="116"/>
      <c r="O7" s="114"/>
      <c r="P7" s="114"/>
      <c r="Q7" s="114"/>
      <c r="R7" s="95"/>
      <c r="S7" s="96"/>
      <c r="T7" s="97"/>
      <c r="U7" s="171"/>
    </row>
    <row r="8" spans="1:21" ht="15" customHeight="1" thickBot="1" x14ac:dyDescent="0.3">
      <c r="A8" s="161" t="s">
        <v>14</v>
      </c>
      <c r="B8" s="162"/>
      <c r="C8" s="162"/>
      <c r="D8" s="162"/>
      <c r="E8" s="162"/>
      <c r="F8" s="162"/>
      <c r="G8" s="162"/>
      <c r="H8" s="55"/>
      <c r="I8" s="117"/>
      <c r="J8" s="117"/>
      <c r="K8" s="117"/>
      <c r="L8" s="117"/>
      <c r="M8" s="117"/>
      <c r="N8" s="117"/>
      <c r="O8" s="117"/>
      <c r="P8" s="118"/>
      <c r="Q8" s="117"/>
      <c r="R8" s="95"/>
      <c r="S8" s="96"/>
      <c r="T8" s="97"/>
      <c r="U8" s="171"/>
    </row>
    <row r="9" spans="1:21" x14ac:dyDescent="0.25">
      <c r="A9" s="12">
        <v>2</v>
      </c>
      <c r="B9" s="16" t="s">
        <v>15</v>
      </c>
      <c r="C9" s="13" t="s">
        <v>16</v>
      </c>
      <c r="D9" s="14" t="s">
        <v>17</v>
      </c>
      <c r="E9" s="14" t="s">
        <v>12</v>
      </c>
      <c r="F9" s="31" t="s">
        <v>13</v>
      </c>
      <c r="G9" s="46">
        <v>1</v>
      </c>
      <c r="H9" s="49"/>
      <c r="I9" s="119"/>
      <c r="J9" s="119"/>
      <c r="K9" s="120">
        <f>(SUM(I9+J9))*G9</f>
        <v>0</v>
      </c>
      <c r="L9" s="119"/>
      <c r="M9" s="119"/>
      <c r="N9" s="116"/>
      <c r="O9" s="119"/>
      <c r="P9" s="119"/>
      <c r="Q9" s="119"/>
      <c r="R9" s="95"/>
      <c r="S9" s="96"/>
      <c r="T9" s="97"/>
      <c r="U9" s="171"/>
    </row>
    <row r="10" spans="1:21" x14ac:dyDescent="0.2">
      <c r="A10" s="5">
        <v>3</v>
      </c>
      <c r="B10" s="1" t="s">
        <v>15</v>
      </c>
      <c r="C10" s="2" t="s">
        <v>18</v>
      </c>
      <c r="D10" s="3" t="s">
        <v>19</v>
      </c>
      <c r="E10" s="3" t="s">
        <v>12</v>
      </c>
      <c r="F10" s="32" t="s">
        <v>13</v>
      </c>
      <c r="G10" s="47">
        <v>1</v>
      </c>
      <c r="H10" s="50"/>
      <c r="I10" s="121"/>
      <c r="J10" s="121"/>
      <c r="K10" s="122">
        <f t="shared" ref="K10:K63" si="0">(SUM(I10+J10))*G10</f>
        <v>0</v>
      </c>
      <c r="L10" s="121"/>
      <c r="M10" s="121"/>
      <c r="N10" s="123"/>
      <c r="O10" s="121"/>
      <c r="P10" s="121"/>
      <c r="Q10" s="124"/>
      <c r="R10" s="109"/>
      <c r="S10" s="110"/>
      <c r="T10" s="110"/>
      <c r="U10" s="171"/>
    </row>
    <row r="11" spans="1:21" x14ac:dyDescent="0.2">
      <c r="A11" s="5">
        <v>4</v>
      </c>
      <c r="B11" s="1" t="s">
        <v>15</v>
      </c>
      <c r="C11" s="2" t="s">
        <v>20</v>
      </c>
      <c r="D11" s="3" t="s">
        <v>21</v>
      </c>
      <c r="E11" s="3" t="s">
        <v>12</v>
      </c>
      <c r="F11" s="32" t="s">
        <v>13</v>
      </c>
      <c r="G11" s="47">
        <v>1</v>
      </c>
      <c r="H11" s="50"/>
      <c r="I11" s="121"/>
      <c r="J11" s="121"/>
      <c r="K11" s="122">
        <f t="shared" si="0"/>
        <v>0</v>
      </c>
      <c r="L11" s="121"/>
      <c r="M11" s="121"/>
      <c r="N11" s="123"/>
      <c r="O11" s="121"/>
      <c r="P11" s="121"/>
      <c r="Q11" s="124"/>
      <c r="R11" s="110"/>
      <c r="S11" s="110"/>
      <c r="T11" s="110"/>
      <c r="U11" s="171"/>
    </row>
    <row r="12" spans="1:21" x14ac:dyDescent="0.2">
      <c r="A12" s="5">
        <v>5</v>
      </c>
      <c r="B12" s="1" t="s">
        <v>15</v>
      </c>
      <c r="C12" s="2" t="s">
        <v>22</v>
      </c>
      <c r="D12" s="3" t="s">
        <v>23</v>
      </c>
      <c r="E12" s="3" t="s">
        <v>12</v>
      </c>
      <c r="F12" s="32" t="s">
        <v>13</v>
      </c>
      <c r="G12" s="47">
        <v>1</v>
      </c>
      <c r="H12" s="50"/>
      <c r="I12" s="121"/>
      <c r="J12" s="121"/>
      <c r="K12" s="122">
        <f t="shared" si="0"/>
        <v>0</v>
      </c>
      <c r="L12" s="121"/>
      <c r="M12" s="121"/>
      <c r="N12" s="123"/>
      <c r="O12" s="121"/>
      <c r="P12" s="121"/>
      <c r="Q12" s="124"/>
      <c r="R12" s="110"/>
      <c r="S12" s="110"/>
      <c r="T12" s="110"/>
      <c r="U12" s="171"/>
    </row>
    <row r="13" spans="1:21" x14ac:dyDescent="0.2">
      <c r="A13" s="5">
        <v>6</v>
      </c>
      <c r="B13" s="1" t="s">
        <v>15</v>
      </c>
      <c r="C13" s="2" t="s">
        <v>24</v>
      </c>
      <c r="D13" s="3">
        <v>2220990033</v>
      </c>
      <c r="E13" s="3" t="s">
        <v>12</v>
      </c>
      <c r="F13" s="32" t="s">
        <v>13</v>
      </c>
      <c r="G13" s="47">
        <v>1</v>
      </c>
      <c r="H13" s="50"/>
      <c r="I13" s="121"/>
      <c r="J13" s="121"/>
      <c r="K13" s="122">
        <f t="shared" si="0"/>
        <v>0</v>
      </c>
      <c r="L13" s="121"/>
      <c r="M13" s="121"/>
      <c r="N13" s="123"/>
      <c r="O13" s="121"/>
      <c r="P13" s="121"/>
      <c r="Q13" s="124"/>
      <c r="R13" s="110"/>
      <c r="S13" s="110"/>
      <c r="T13" s="110"/>
      <c r="U13" s="171"/>
    </row>
    <row r="14" spans="1:21" x14ac:dyDescent="0.2">
      <c r="A14" s="5">
        <v>7</v>
      </c>
      <c r="B14" s="1" t="s">
        <v>15</v>
      </c>
      <c r="C14" s="2" t="s">
        <v>25</v>
      </c>
      <c r="D14" s="3" t="s">
        <v>26</v>
      </c>
      <c r="E14" s="3" t="s">
        <v>12</v>
      </c>
      <c r="F14" s="32" t="s">
        <v>13</v>
      </c>
      <c r="G14" s="47">
        <v>1</v>
      </c>
      <c r="H14" s="50"/>
      <c r="I14" s="121"/>
      <c r="J14" s="121"/>
      <c r="K14" s="122">
        <f t="shared" si="0"/>
        <v>0</v>
      </c>
      <c r="L14" s="121"/>
      <c r="M14" s="121"/>
      <c r="N14" s="123"/>
      <c r="O14" s="121"/>
      <c r="P14" s="121"/>
      <c r="Q14" s="124"/>
      <c r="R14" s="110"/>
      <c r="S14" s="110"/>
      <c r="T14" s="110"/>
      <c r="U14" s="171"/>
    </row>
    <row r="15" spans="1:21" x14ac:dyDescent="0.2">
      <c r="A15" s="5">
        <v>8</v>
      </c>
      <c r="B15" s="1" t="s">
        <v>15</v>
      </c>
      <c r="C15" s="2" t="s">
        <v>27</v>
      </c>
      <c r="D15" s="3" t="s">
        <v>28</v>
      </c>
      <c r="E15" s="3" t="s">
        <v>12</v>
      </c>
      <c r="F15" s="32" t="s">
        <v>13</v>
      </c>
      <c r="G15" s="47">
        <v>1</v>
      </c>
      <c r="H15" s="50"/>
      <c r="I15" s="121"/>
      <c r="J15" s="121"/>
      <c r="K15" s="122">
        <f t="shared" si="0"/>
        <v>0</v>
      </c>
      <c r="L15" s="121"/>
      <c r="M15" s="121"/>
      <c r="N15" s="123"/>
      <c r="O15" s="121"/>
      <c r="P15" s="121"/>
      <c r="Q15" s="124"/>
      <c r="R15" s="110"/>
      <c r="S15" s="110"/>
      <c r="T15" s="110"/>
      <c r="U15" s="171"/>
    </row>
    <row r="16" spans="1:21" ht="15.75" thickBot="1" x14ac:dyDescent="0.3">
      <c r="A16" s="8">
        <v>9</v>
      </c>
      <c r="B16" s="17" t="s">
        <v>15</v>
      </c>
      <c r="C16" s="15" t="s">
        <v>29</v>
      </c>
      <c r="D16" s="4" t="s">
        <v>30</v>
      </c>
      <c r="E16" s="4" t="s">
        <v>12</v>
      </c>
      <c r="F16" s="11" t="s">
        <v>13</v>
      </c>
      <c r="G16" s="48">
        <v>1</v>
      </c>
      <c r="H16" s="51"/>
      <c r="I16" s="125"/>
      <c r="J16" s="125"/>
      <c r="K16" s="126">
        <f t="shared" si="0"/>
        <v>0</v>
      </c>
      <c r="L16" s="125"/>
      <c r="M16" s="125"/>
      <c r="N16" s="123"/>
      <c r="O16" s="125"/>
      <c r="P16" s="125"/>
      <c r="Q16" s="127"/>
      <c r="R16" s="109"/>
      <c r="S16" s="111"/>
      <c r="T16" s="111"/>
      <c r="U16" s="171"/>
    </row>
    <row r="17" spans="1:21" ht="15" customHeight="1" thickBot="1" x14ac:dyDescent="0.25">
      <c r="A17" s="161" t="s">
        <v>31</v>
      </c>
      <c r="B17" s="162"/>
      <c r="C17" s="162"/>
      <c r="D17" s="162"/>
      <c r="E17" s="162"/>
      <c r="F17" s="162"/>
      <c r="G17" s="162"/>
      <c r="H17" s="55"/>
      <c r="I17" s="117"/>
      <c r="J17" s="117"/>
      <c r="K17" s="117"/>
      <c r="L17" s="117"/>
      <c r="M17" s="117"/>
      <c r="N17" s="117"/>
      <c r="O17" s="117"/>
      <c r="P17" s="118"/>
      <c r="Q17" s="117"/>
      <c r="R17" s="112"/>
      <c r="S17" s="112"/>
      <c r="T17" s="112"/>
      <c r="U17" s="171"/>
    </row>
    <row r="18" spans="1:21" x14ac:dyDescent="0.25">
      <c r="A18" s="12">
        <v>10</v>
      </c>
      <c r="B18" s="16" t="s">
        <v>15</v>
      </c>
      <c r="C18" s="16" t="s">
        <v>32</v>
      </c>
      <c r="D18" s="14" t="s">
        <v>33</v>
      </c>
      <c r="E18" s="14" t="s">
        <v>12</v>
      </c>
      <c r="F18" s="31" t="s">
        <v>13</v>
      </c>
      <c r="G18" s="46">
        <v>1</v>
      </c>
      <c r="H18" s="49"/>
      <c r="I18" s="119"/>
      <c r="J18" s="119"/>
      <c r="K18" s="120">
        <f t="shared" si="0"/>
        <v>0</v>
      </c>
      <c r="L18" s="119"/>
      <c r="M18" s="119"/>
      <c r="N18" s="116"/>
      <c r="O18" s="119"/>
      <c r="P18" s="119"/>
      <c r="Q18" s="128"/>
      <c r="R18" s="112"/>
      <c r="S18" s="113"/>
      <c r="T18" s="113"/>
      <c r="U18" s="171"/>
    </row>
    <row r="19" spans="1:21" x14ac:dyDescent="0.25">
      <c r="A19" s="5">
        <v>11</v>
      </c>
      <c r="B19" s="1" t="s">
        <v>15</v>
      </c>
      <c r="C19" s="1" t="s">
        <v>32</v>
      </c>
      <c r="D19" s="3" t="s">
        <v>34</v>
      </c>
      <c r="E19" s="3" t="s">
        <v>12</v>
      </c>
      <c r="F19" s="32" t="s">
        <v>13</v>
      </c>
      <c r="G19" s="47">
        <v>1</v>
      </c>
      <c r="H19" s="50"/>
      <c r="I19" s="121"/>
      <c r="J19" s="121"/>
      <c r="K19" s="122">
        <f t="shared" si="0"/>
        <v>0</v>
      </c>
      <c r="L19" s="121"/>
      <c r="M19" s="121"/>
      <c r="N19" s="123"/>
      <c r="O19" s="121"/>
      <c r="P19" s="121"/>
      <c r="Q19" s="124"/>
      <c r="R19" s="113"/>
      <c r="S19" s="113"/>
      <c r="T19" s="113"/>
      <c r="U19" s="171"/>
    </row>
    <row r="20" spans="1:21" x14ac:dyDescent="0.25">
      <c r="A20" s="5">
        <v>12</v>
      </c>
      <c r="B20" s="1" t="s">
        <v>15</v>
      </c>
      <c r="C20" s="1" t="s">
        <v>35</v>
      </c>
      <c r="D20" s="3" t="s">
        <v>36</v>
      </c>
      <c r="E20" s="3" t="s">
        <v>12</v>
      </c>
      <c r="F20" s="32" t="s">
        <v>13</v>
      </c>
      <c r="G20" s="47">
        <v>1</v>
      </c>
      <c r="H20" s="50"/>
      <c r="I20" s="121"/>
      <c r="J20" s="121"/>
      <c r="K20" s="122">
        <f t="shared" si="0"/>
        <v>0</v>
      </c>
      <c r="L20" s="121"/>
      <c r="M20" s="121"/>
      <c r="N20" s="123"/>
      <c r="O20" s="121"/>
      <c r="P20" s="121"/>
      <c r="Q20" s="124"/>
      <c r="R20" s="111"/>
      <c r="S20" s="111"/>
      <c r="T20" s="111"/>
      <c r="U20" s="171"/>
    </row>
    <row r="21" spans="1:21" x14ac:dyDescent="0.2">
      <c r="A21" s="5">
        <v>13</v>
      </c>
      <c r="B21" s="1" t="s">
        <v>15</v>
      </c>
      <c r="C21" s="1" t="s">
        <v>35</v>
      </c>
      <c r="D21" s="3" t="s">
        <v>37</v>
      </c>
      <c r="E21" s="3" t="s">
        <v>12</v>
      </c>
      <c r="F21" s="32" t="s">
        <v>13</v>
      </c>
      <c r="G21" s="47">
        <v>1</v>
      </c>
      <c r="H21" s="50"/>
      <c r="I21" s="121"/>
      <c r="J21" s="121"/>
      <c r="K21" s="122">
        <f t="shared" si="0"/>
        <v>0</v>
      </c>
      <c r="L21" s="121"/>
      <c r="M21" s="121"/>
      <c r="N21" s="123"/>
      <c r="O21" s="121"/>
      <c r="P21" s="121"/>
      <c r="Q21" s="124"/>
      <c r="R21" s="112"/>
      <c r="S21" s="112"/>
      <c r="T21" s="112"/>
      <c r="U21" s="171"/>
    </row>
    <row r="22" spans="1:21" x14ac:dyDescent="0.2">
      <c r="A22" s="5">
        <v>14</v>
      </c>
      <c r="B22" s="1" t="s">
        <v>15</v>
      </c>
      <c r="C22" s="1" t="s">
        <v>38</v>
      </c>
      <c r="D22" s="3" t="s">
        <v>39</v>
      </c>
      <c r="E22" s="3" t="s">
        <v>12</v>
      </c>
      <c r="F22" s="32" t="s">
        <v>13</v>
      </c>
      <c r="G22" s="47">
        <v>1</v>
      </c>
      <c r="H22" s="50"/>
      <c r="I22" s="121"/>
      <c r="J22" s="121"/>
      <c r="K22" s="122">
        <f t="shared" si="0"/>
        <v>0</v>
      </c>
      <c r="L22" s="121"/>
      <c r="M22" s="121"/>
      <c r="N22" s="123"/>
      <c r="O22" s="121"/>
      <c r="P22" s="121"/>
      <c r="Q22" s="124"/>
      <c r="R22" s="112"/>
      <c r="S22" s="112"/>
      <c r="T22" s="112"/>
      <c r="U22" s="171"/>
    </row>
    <row r="23" spans="1:21" x14ac:dyDescent="0.25">
      <c r="A23" s="5">
        <v>15</v>
      </c>
      <c r="B23" s="1" t="s">
        <v>15</v>
      </c>
      <c r="C23" s="1" t="s">
        <v>40</v>
      </c>
      <c r="D23" s="3" t="s">
        <v>41</v>
      </c>
      <c r="E23" s="3" t="s">
        <v>12</v>
      </c>
      <c r="F23" s="32" t="s">
        <v>13</v>
      </c>
      <c r="G23" s="47">
        <v>1</v>
      </c>
      <c r="H23" s="50"/>
      <c r="I23" s="121"/>
      <c r="J23" s="121"/>
      <c r="K23" s="122">
        <f t="shared" si="0"/>
        <v>0</v>
      </c>
      <c r="L23" s="121"/>
      <c r="M23" s="121"/>
      <c r="N23" s="123"/>
      <c r="O23" s="121"/>
      <c r="P23" s="121"/>
      <c r="Q23" s="124"/>
      <c r="R23" s="110"/>
      <c r="S23" s="110"/>
      <c r="T23" s="110"/>
    </row>
    <row r="24" spans="1:21" x14ac:dyDescent="0.25">
      <c r="A24" s="5">
        <v>16</v>
      </c>
      <c r="B24" s="1" t="s">
        <v>15</v>
      </c>
      <c r="C24" s="1" t="s">
        <v>42</v>
      </c>
      <c r="D24" s="3" t="s">
        <v>43</v>
      </c>
      <c r="E24" s="3" t="s">
        <v>12</v>
      </c>
      <c r="F24" s="32" t="s">
        <v>13</v>
      </c>
      <c r="G24" s="47">
        <v>1</v>
      </c>
      <c r="H24" s="50"/>
      <c r="I24" s="121"/>
      <c r="J24" s="121"/>
      <c r="K24" s="122">
        <f t="shared" si="0"/>
        <v>0</v>
      </c>
      <c r="L24" s="121"/>
      <c r="M24" s="121"/>
      <c r="N24" s="123"/>
      <c r="O24" s="121"/>
      <c r="P24" s="121"/>
      <c r="Q24" s="124"/>
      <c r="R24" s="112"/>
      <c r="S24" s="112"/>
      <c r="T24" s="112"/>
    </row>
    <row r="25" spans="1:21" x14ac:dyDescent="0.25">
      <c r="A25" s="5">
        <v>17</v>
      </c>
      <c r="B25" s="1" t="s">
        <v>15</v>
      </c>
      <c r="C25" s="1" t="s">
        <v>44</v>
      </c>
      <c r="D25" s="3" t="s">
        <v>45</v>
      </c>
      <c r="E25" s="3" t="s">
        <v>12</v>
      </c>
      <c r="F25" s="32" t="s">
        <v>13</v>
      </c>
      <c r="G25" s="47">
        <v>1</v>
      </c>
      <c r="H25" s="50"/>
      <c r="I25" s="121"/>
      <c r="J25" s="121"/>
      <c r="K25" s="122">
        <f t="shared" si="0"/>
        <v>0</v>
      </c>
      <c r="L25" s="121"/>
      <c r="M25" s="121"/>
      <c r="N25" s="123"/>
      <c r="O25" s="121"/>
      <c r="P25" s="121"/>
      <c r="Q25" s="124"/>
      <c r="R25" s="111"/>
      <c r="S25" s="111"/>
      <c r="T25" s="111"/>
    </row>
    <row r="26" spans="1:21" x14ac:dyDescent="0.25">
      <c r="A26" s="5">
        <v>18</v>
      </c>
      <c r="B26" s="1" t="s">
        <v>15</v>
      </c>
      <c r="C26" s="1" t="s">
        <v>46</v>
      </c>
      <c r="D26" s="3" t="s">
        <v>47</v>
      </c>
      <c r="E26" s="3" t="s">
        <v>12</v>
      </c>
      <c r="F26" s="32" t="s">
        <v>13</v>
      </c>
      <c r="G26" s="47">
        <v>1</v>
      </c>
      <c r="H26" s="50"/>
      <c r="I26" s="121"/>
      <c r="J26" s="121"/>
      <c r="K26" s="122">
        <f t="shared" si="0"/>
        <v>0</v>
      </c>
      <c r="L26" s="121"/>
      <c r="M26" s="121"/>
      <c r="N26" s="123"/>
      <c r="O26" s="121"/>
      <c r="P26" s="121"/>
      <c r="Q26" s="124"/>
      <c r="R26" s="111"/>
      <c r="S26" s="111"/>
      <c r="T26" s="111"/>
    </row>
    <row r="27" spans="1:21" x14ac:dyDescent="0.25">
      <c r="A27" s="5">
        <v>19</v>
      </c>
      <c r="B27" s="1" t="s">
        <v>15</v>
      </c>
      <c r="C27" s="1" t="s">
        <v>48</v>
      </c>
      <c r="D27" s="3" t="s">
        <v>49</v>
      </c>
      <c r="E27" s="3" t="s">
        <v>12</v>
      </c>
      <c r="F27" s="32" t="s">
        <v>13</v>
      </c>
      <c r="G27" s="47">
        <v>1</v>
      </c>
      <c r="H27" s="50"/>
      <c r="I27" s="121"/>
      <c r="J27" s="121"/>
      <c r="K27" s="122">
        <f t="shared" si="0"/>
        <v>0</v>
      </c>
      <c r="L27" s="121"/>
      <c r="M27" s="121"/>
      <c r="N27" s="123"/>
      <c r="O27" s="121"/>
      <c r="P27" s="121"/>
      <c r="Q27" s="124"/>
      <c r="R27" s="111"/>
      <c r="S27" s="111"/>
      <c r="T27" s="111"/>
    </row>
    <row r="28" spans="1:21" ht="30" x14ac:dyDescent="0.25">
      <c r="A28" s="5">
        <v>20</v>
      </c>
      <c r="B28" s="1" t="s">
        <v>15</v>
      </c>
      <c r="C28" s="1" t="s">
        <v>50</v>
      </c>
      <c r="D28" s="3" t="s">
        <v>51</v>
      </c>
      <c r="E28" s="3" t="s">
        <v>12</v>
      </c>
      <c r="F28" s="32" t="s">
        <v>13</v>
      </c>
      <c r="G28" s="47">
        <v>1</v>
      </c>
      <c r="H28" s="50"/>
      <c r="I28" s="121"/>
      <c r="J28" s="121"/>
      <c r="K28" s="122">
        <f t="shared" si="0"/>
        <v>0</v>
      </c>
      <c r="L28" s="121"/>
      <c r="M28" s="121"/>
      <c r="N28" s="123"/>
      <c r="O28" s="121"/>
      <c r="P28" s="121"/>
      <c r="Q28" s="124"/>
      <c r="R28" s="111"/>
      <c r="S28" s="111"/>
      <c r="T28" s="111"/>
    </row>
    <row r="29" spans="1:21" x14ac:dyDescent="0.25">
      <c r="A29" s="5">
        <v>21</v>
      </c>
      <c r="B29" s="1" t="s">
        <v>15</v>
      </c>
      <c r="C29" s="1" t="s">
        <v>52</v>
      </c>
      <c r="D29" s="3" t="s">
        <v>53</v>
      </c>
      <c r="E29" s="3" t="s">
        <v>12</v>
      </c>
      <c r="F29" s="32" t="s">
        <v>13</v>
      </c>
      <c r="G29" s="47">
        <v>1</v>
      </c>
      <c r="H29" s="50"/>
      <c r="I29" s="121"/>
      <c r="J29" s="121"/>
      <c r="K29" s="122">
        <f t="shared" si="0"/>
        <v>0</v>
      </c>
      <c r="L29" s="121"/>
      <c r="M29" s="121"/>
      <c r="N29" s="123"/>
      <c r="O29" s="121"/>
      <c r="P29" s="121"/>
      <c r="Q29" s="124"/>
      <c r="R29" s="111"/>
      <c r="S29" s="111"/>
      <c r="T29" s="111"/>
    </row>
    <row r="30" spans="1:21" ht="15.75" thickBot="1" x14ac:dyDescent="0.3">
      <c r="A30" s="8">
        <v>22</v>
      </c>
      <c r="B30" s="17" t="s">
        <v>15</v>
      </c>
      <c r="C30" s="17" t="s">
        <v>54</v>
      </c>
      <c r="D30" s="4" t="s">
        <v>55</v>
      </c>
      <c r="E30" s="4" t="s">
        <v>12</v>
      </c>
      <c r="F30" s="32" t="s">
        <v>13</v>
      </c>
      <c r="G30" s="48">
        <v>1</v>
      </c>
      <c r="H30" s="51"/>
      <c r="I30" s="125"/>
      <c r="J30" s="125"/>
      <c r="K30" s="126">
        <f t="shared" si="0"/>
        <v>0</v>
      </c>
      <c r="L30" s="125"/>
      <c r="M30" s="125"/>
      <c r="N30" s="123"/>
      <c r="O30" s="125"/>
      <c r="P30" s="125"/>
      <c r="Q30" s="127"/>
      <c r="R30" s="111"/>
      <c r="S30" s="111"/>
      <c r="T30" s="111"/>
    </row>
    <row r="31" spans="1:21" ht="15" customHeight="1" thickBot="1" x14ac:dyDescent="0.3">
      <c r="A31" s="177" t="s">
        <v>56</v>
      </c>
      <c r="B31" s="178"/>
      <c r="C31" s="178"/>
      <c r="D31" s="178"/>
      <c r="E31" s="178"/>
      <c r="F31" s="178"/>
      <c r="G31" s="178"/>
      <c r="H31" s="56"/>
      <c r="I31" s="129"/>
      <c r="J31" s="129"/>
      <c r="K31" s="129"/>
      <c r="L31" s="129"/>
      <c r="M31" s="129"/>
      <c r="N31" s="129"/>
      <c r="O31" s="129"/>
      <c r="P31" s="130"/>
      <c r="Q31" s="129"/>
      <c r="R31" s="111"/>
      <c r="S31" s="111"/>
      <c r="T31" s="111"/>
    </row>
    <row r="32" spans="1:21" x14ac:dyDescent="0.25">
      <c r="A32" s="12">
        <v>23</v>
      </c>
      <c r="B32" s="16" t="s">
        <v>15</v>
      </c>
      <c r="C32" s="16" t="s">
        <v>57</v>
      </c>
      <c r="D32" s="14" t="s">
        <v>58</v>
      </c>
      <c r="E32" s="14" t="s">
        <v>12</v>
      </c>
      <c r="F32" s="31" t="s">
        <v>13</v>
      </c>
      <c r="G32" s="46">
        <v>1</v>
      </c>
      <c r="H32" s="44"/>
      <c r="I32" s="121"/>
      <c r="J32" s="121"/>
      <c r="K32" s="122">
        <f t="shared" si="0"/>
        <v>0</v>
      </c>
      <c r="L32" s="121"/>
      <c r="M32" s="121"/>
      <c r="N32" s="123"/>
      <c r="O32" s="121"/>
      <c r="P32" s="121"/>
      <c r="Q32" s="124"/>
      <c r="R32" s="111"/>
      <c r="S32" s="111"/>
      <c r="T32" s="111"/>
    </row>
    <row r="33" spans="1:20" x14ac:dyDescent="0.25">
      <c r="A33" s="5">
        <v>24</v>
      </c>
      <c r="B33" s="1" t="s">
        <v>15</v>
      </c>
      <c r="C33" s="1" t="s">
        <v>59</v>
      </c>
      <c r="D33" s="3" t="s">
        <v>60</v>
      </c>
      <c r="E33" s="3" t="s">
        <v>12</v>
      </c>
      <c r="F33" s="32" t="s">
        <v>13</v>
      </c>
      <c r="G33" s="47">
        <v>1</v>
      </c>
      <c r="H33" s="44"/>
      <c r="I33" s="121"/>
      <c r="J33" s="121"/>
      <c r="K33" s="122">
        <f t="shared" si="0"/>
        <v>0</v>
      </c>
      <c r="L33" s="121"/>
      <c r="M33" s="121"/>
      <c r="N33" s="123"/>
      <c r="O33" s="121"/>
      <c r="P33" s="121"/>
      <c r="Q33" s="124"/>
      <c r="R33" s="111"/>
      <c r="S33" s="111"/>
      <c r="T33" s="111"/>
    </row>
    <row r="34" spans="1:20" x14ac:dyDescent="0.25">
      <c r="A34" s="5">
        <v>25</v>
      </c>
      <c r="B34" s="1" t="s">
        <v>15</v>
      </c>
      <c r="C34" s="1" t="s">
        <v>61</v>
      </c>
      <c r="D34" s="3" t="s">
        <v>62</v>
      </c>
      <c r="E34" s="3" t="s">
        <v>12</v>
      </c>
      <c r="F34" s="32" t="s">
        <v>13</v>
      </c>
      <c r="G34" s="47">
        <v>1</v>
      </c>
      <c r="H34" s="44"/>
      <c r="I34" s="121"/>
      <c r="J34" s="121"/>
      <c r="K34" s="122">
        <f t="shared" si="0"/>
        <v>0</v>
      </c>
      <c r="L34" s="121"/>
      <c r="M34" s="121"/>
      <c r="N34" s="123"/>
      <c r="O34" s="121"/>
      <c r="P34" s="121"/>
      <c r="Q34" s="124"/>
      <c r="R34" s="111"/>
      <c r="S34" s="111"/>
      <c r="T34" s="111"/>
    </row>
    <row r="35" spans="1:20" x14ac:dyDescent="0.25">
      <c r="A35" s="8">
        <v>26</v>
      </c>
      <c r="B35" s="17" t="s">
        <v>15</v>
      </c>
      <c r="C35" s="17" t="s">
        <v>63</v>
      </c>
      <c r="D35" s="4" t="s">
        <v>64</v>
      </c>
      <c r="E35" s="4" t="s">
        <v>12</v>
      </c>
      <c r="F35" s="30" t="s">
        <v>13</v>
      </c>
      <c r="G35" s="48">
        <v>1</v>
      </c>
      <c r="H35" s="44"/>
      <c r="I35" s="121"/>
      <c r="J35" s="121"/>
      <c r="K35" s="122">
        <f t="shared" si="0"/>
        <v>0</v>
      </c>
      <c r="L35" s="121"/>
      <c r="M35" s="121"/>
      <c r="N35" s="123"/>
      <c r="O35" s="121"/>
      <c r="P35" s="121"/>
      <c r="Q35" s="124"/>
      <c r="R35" s="111"/>
      <c r="S35" s="111"/>
      <c r="T35" s="111"/>
    </row>
    <row r="36" spans="1:20" ht="15" customHeight="1" thickBot="1" x14ac:dyDescent="0.3">
      <c r="A36" s="179" t="s">
        <v>65</v>
      </c>
      <c r="B36" s="180"/>
      <c r="C36" s="180"/>
      <c r="D36" s="180"/>
      <c r="E36" s="180"/>
      <c r="F36" s="180"/>
      <c r="G36" s="180"/>
      <c r="H36" s="57"/>
      <c r="I36" s="131"/>
      <c r="J36" s="131"/>
      <c r="K36" s="131"/>
      <c r="L36" s="131"/>
      <c r="M36" s="131"/>
      <c r="N36" s="131"/>
      <c r="O36" s="131"/>
      <c r="P36" s="132"/>
      <c r="Q36" s="131"/>
      <c r="R36" s="111"/>
      <c r="S36" s="111"/>
      <c r="T36" s="111"/>
    </row>
    <row r="37" spans="1:20" x14ac:dyDescent="0.25">
      <c r="A37" s="12">
        <v>27</v>
      </c>
      <c r="B37" s="16" t="s">
        <v>15</v>
      </c>
      <c r="C37" s="16" t="s">
        <v>66</v>
      </c>
      <c r="D37" s="14" t="s">
        <v>67</v>
      </c>
      <c r="E37" s="14" t="s">
        <v>12</v>
      </c>
      <c r="F37" s="31" t="s">
        <v>13</v>
      </c>
      <c r="G37" s="46">
        <v>1</v>
      </c>
      <c r="H37" s="49"/>
      <c r="I37" s="119"/>
      <c r="J37" s="119"/>
      <c r="K37" s="120">
        <f t="shared" si="0"/>
        <v>0</v>
      </c>
      <c r="L37" s="119"/>
      <c r="M37" s="119"/>
      <c r="N37" s="123"/>
      <c r="O37" s="119"/>
      <c r="P37" s="119"/>
      <c r="Q37" s="128"/>
      <c r="R37" s="111"/>
      <c r="S37" s="111"/>
      <c r="T37" s="111"/>
    </row>
    <row r="38" spans="1:20" x14ac:dyDescent="0.25">
      <c r="A38" s="5">
        <v>28</v>
      </c>
      <c r="B38" s="1" t="s">
        <v>68</v>
      </c>
      <c r="C38" s="1" t="s">
        <v>69</v>
      </c>
      <c r="D38" s="3" t="s">
        <v>70</v>
      </c>
      <c r="E38" s="3" t="s">
        <v>12</v>
      </c>
      <c r="F38" s="32" t="s">
        <v>13</v>
      </c>
      <c r="G38" s="47">
        <v>1</v>
      </c>
      <c r="H38" s="50"/>
      <c r="I38" s="121"/>
      <c r="J38" s="121"/>
      <c r="K38" s="122">
        <f t="shared" si="0"/>
        <v>0</v>
      </c>
      <c r="L38" s="121"/>
      <c r="M38" s="121"/>
      <c r="N38" s="123"/>
      <c r="O38" s="121"/>
      <c r="P38" s="121"/>
      <c r="Q38" s="124"/>
      <c r="R38" s="111"/>
      <c r="S38" s="111"/>
      <c r="T38" s="111"/>
    </row>
    <row r="39" spans="1:20" x14ac:dyDescent="0.25">
      <c r="A39" s="5">
        <v>29</v>
      </c>
      <c r="B39" s="1" t="s">
        <v>68</v>
      </c>
      <c r="C39" s="1" t="s">
        <v>71</v>
      </c>
      <c r="D39" s="3" t="s">
        <v>72</v>
      </c>
      <c r="E39" s="3" t="s">
        <v>12</v>
      </c>
      <c r="F39" s="32" t="s">
        <v>13</v>
      </c>
      <c r="G39" s="47">
        <v>1</v>
      </c>
      <c r="H39" s="50"/>
      <c r="I39" s="121"/>
      <c r="J39" s="121"/>
      <c r="K39" s="122">
        <f t="shared" si="0"/>
        <v>0</v>
      </c>
      <c r="L39" s="121"/>
      <c r="M39" s="121"/>
      <c r="N39" s="123"/>
      <c r="O39" s="121"/>
      <c r="P39" s="121"/>
      <c r="Q39" s="124"/>
      <c r="R39" s="111"/>
      <c r="S39" s="111"/>
      <c r="T39" s="111"/>
    </row>
    <row r="40" spans="1:20" x14ac:dyDescent="0.25">
      <c r="A40" s="5">
        <v>30</v>
      </c>
      <c r="B40" s="1" t="s">
        <v>68</v>
      </c>
      <c r="C40" s="1" t="s">
        <v>73</v>
      </c>
      <c r="D40" s="3" t="s">
        <v>74</v>
      </c>
      <c r="E40" s="3" t="s">
        <v>12</v>
      </c>
      <c r="F40" s="32" t="s">
        <v>13</v>
      </c>
      <c r="G40" s="47">
        <v>1</v>
      </c>
      <c r="H40" s="50"/>
      <c r="I40" s="121"/>
      <c r="J40" s="121"/>
      <c r="K40" s="122">
        <f t="shared" si="0"/>
        <v>0</v>
      </c>
      <c r="L40" s="121"/>
      <c r="M40" s="121"/>
      <c r="N40" s="123"/>
      <c r="O40" s="121"/>
      <c r="P40" s="121"/>
      <c r="Q40" s="124"/>
      <c r="R40" s="111"/>
      <c r="S40" s="111"/>
      <c r="T40" s="111"/>
    </row>
    <row r="41" spans="1:20" x14ac:dyDescent="0.25">
      <c r="A41" s="5">
        <v>31</v>
      </c>
      <c r="B41" s="1" t="s">
        <v>15</v>
      </c>
      <c r="C41" s="1" t="s">
        <v>75</v>
      </c>
      <c r="D41" s="3" t="s">
        <v>76</v>
      </c>
      <c r="E41" s="3" t="s">
        <v>12</v>
      </c>
      <c r="F41" s="32" t="s">
        <v>13</v>
      </c>
      <c r="G41" s="47">
        <v>1</v>
      </c>
      <c r="H41" s="50"/>
      <c r="I41" s="121"/>
      <c r="J41" s="121"/>
      <c r="K41" s="122">
        <f t="shared" si="0"/>
        <v>0</v>
      </c>
      <c r="L41" s="121"/>
      <c r="M41" s="121"/>
      <c r="N41" s="123"/>
      <c r="O41" s="121"/>
      <c r="P41" s="121"/>
      <c r="Q41" s="124"/>
      <c r="R41" s="111"/>
      <c r="S41" s="111"/>
      <c r="T41" s="111"/>
    </row>
    <row r="42" spans="1:20" x14ac:dyDescent="0.25">
      <c r="A42" s="5">
        <v>32</v>
      </c>
      <c r="B42" s="1" t="s">
        <v>15</v>
      </c>
      <c r="C42" s="1" t="s">
        <v>44</v>
      </c>
      <c r="D42" s="3" t="s">
        <v>77</v>
      </c>
      <c r="E42" s="3" t="s">
        <v>12</v>
      </c>
      <c r="F42" s="32" t="s">
        <v>13</v>
      </c>
      <c r="G42" s="47">
        <v>1</v>
      </c>
      <c r="H42" s="50"/>
      <c r="I42" s="121"/>
      <c r="J42" s="121"/>
      <c r="K42" s="122">
        <f t="shared" si="0"/>
        <v>0</v>
      </c>
      <c r="L42" s="121"/>
      <c r="M42" s="121"/>
      <c r="N42" s="123"/>
      <c r="O42" s="121"/>
      <c r="P42" s="121"/>
      <c r="Q42" s="124"/>
      <c r="R42" s="111"/>
      <c r="S42" s="111"/>
      <c r="T42" s="111"/>
    </row>
    <row r="43" spans="1:20" x14ac:dyDescent="0.25">
      <c r="A43" s="5">
        <v>33</v>
      </c>
      <c r="B43" s="1" t="s">
        <v>15</v>
      </c>
      <c r="C43" s="1" t="s">
        <v>78</v>
      </c>
      <c r="D43" s="3" t="s">
        <v>79</v>
      </c>
      <c r="E43" s="3" t="s">
        <v>12</v>
      </c>
      <c r="F43" s="32" t="s">
        <v>13</v>
      </c>
      <c r="G43" s="47">
        <v>1</v>
      </c>
      <c r="H43" s="50"/>
      <c r="I43" s="121"/>
      <c r="J43" s="121"/>
      <c r="K43" s="122">
        <f t="shared" si="0"/>
        <v>0</v>
      </c>
      <c r="L43" s="121"/>
      <c r="M43" s="121"/>
      <c r="N43" s="123"/>
      <c r="O43" s="121"/>
      <c r="P43" s="121"/>
      <c r="Q43" s="124"/>
      <c r="R43" s="111"/>
      <c r="S43" s="111"/>
      <c r="T43" s="111"/>
    </row>
    <row r="44" spans="1:20" x14ac:dyDescent="0.25">
      <c r="A44" s="5">
        <v>34</v>
      </c>
      <c r="B44" s="1" t="s">
        <v>15</v>
      </c>
      <c r="C44" s="1" t="s">
        <v>78</v>
      </c>
      <c r="D44" s="3" t="s">
        <v>80</v>
      </c>
      <c r="E44" s="3" t="s">
        <v>12</v>
      </c>
      <c r="F44" s="32" t="s">
        <v>13</v>
      </c>
      <c r="G44" s="47">
        <v>1</v>
      </c>
      <c r="H44" s="50"/>
      <c r="I44" s="121"/>
      <c r="J44" s="121"/>
      <c r="K44" s="122">
        <f t="shared" si="0"/>
        <v>0</v>
      </c>
      <c r="L44" s="121"/>
      <c r="M44" s="121"/>
      <c r="N44" s="123"/>
      <c r="O44" s="121"/>
      <c r="P44" s="121"/>
      <c r="Q44" s="124"/>
      <c r="R44" s="111"/>
      <c r="S44" s="111"/>
      <c r="T44" s="111"/>
    </row>
    <row r="45" spans="1:20" x14ac:dyDescent="0.25">
      <c r="A45" s="5">
        <v>35</v>
      </c>
      <c r="B45" s="1" t="s">
        <v>15</v>
      </c>
      <c r="C45" s="1" t="s">
        <v>78</v>
      </c>
      <c r="D45" s="3" t="s">
        <v>81</v>
      </c>
      <c r="E45" s="3" t="s">
        <v>12</v>
      </c>
      <c r="F45" s="32" t="s">
        <v>13</v>
      </c>
      <c r="G45" s="47">
        <v>1</v>
      </c>
      <c r="H45" s="50"/>
      <c r="I45" s="121"/>
      <c r="J45" s="121"/>
      <c r="K45" s="122">
        <f t="shared" si="0"/>
        <v>0</v>
      </c>
      <c r="L45" s="121"/>
      <c r="M45" s="121"/>
      <c r="N45" s="123"/>
      <c r="O45" s="121"/>
      <c r="P45" s="121"/>
      <c r="Q45" s="124"/>
      <c r="R45" s="111"/>
      <c r="S45" s="111"/>
      <c r="T45" s="111"/>
    </row>
    <row r="46" spans="1:20" x14ac:dyDescent="0.25">
      <c r="A46" s="5">
        <v>36</v>
      </c>
      <c r="B46" s="1" t="s">
        <v>15</v>
      </c>
      <c r="C46" s="1" t="s">
        <v>78</v>
      </c>
      <c r="D46" s="3" t="s">
        <v>82</v>
      </c>
      <c r="E46" s="3" t="s">
        <v>12</v>
      </c>
      <c r="F46" s="32" t="s">
        <v>13</v>
      </c>
      <c r="G46" s="47">
        <v>1</v>
      </c>
      <c r="H46" s="50"/>
      <c r="I46" s="121"/>
      <c r="J46" s="121"/>
      <c r="K46" s="122">
        <f t="shared" si="0"/>
        <v>0</v>
      </c>
      <c r="L46" s="121"/>
      <c r="M46" s="121"/>
      <c r="N46" s="123"/>
      <c r="O46" s="121"/>
      <c r="P46" s="121"/>
      <c r="Q46" s="124"/>
      <c r="R46" s="111"/>
      <c r="S46" s="111"/>
      <c r="T46" s="111"/>
    </row>
    <row r="47" spans="1:20" x14ac:dyDescent="0.25">
      <c r="A47" s="5">
        <v>37</v>
      </c>
      <c r="B47" s="1" t="s">
        <v>15</v>
      </c>
      <c r="C47" s="1" t="s">
        <v>44</v>
      </c>
      <c r="D47" s="3" t="s">
        <v>83</v>
      </c>
      <c r="E47" s="3" t="s">
        <v>12</v>
      </c>
      <c r="F47" s="32" t="s">
        <v>13</v>
      </c>
      <c r="G47" s="47">
        <v>1</v>
      </c>
      <c r="H47" s="50"/>
      <c r="I47" s="121"/>
      <c r="J47" s="121"/>
      <c r="K47" s="122">
        <f t="shared" si="0"/>
        <v>0</v>
      </c>
      <c r="L47" s="121"/>
      <c r="M47" s="121"/>
      <c r="N47" s="123"/>
      <c r="O47" s="121"/>
      <c r="P47" s="121"/>
      <c r="Q47" s="124"/>
      <c r="R47" s="111"/>
      <c r="S47" s="111"/>
      <c r="T47" s="111"/>
    </row>
    <row r="48" spans="1:20" x14ac:dyDescent="0.25">
      <c r="A48" s="5">
        <v>38</v>
      </c>
      <c r="B48" s="1" t="s">
        <v>15</v>
      </c>
      <c r="C48" s="1" t="s">
        <v>84</v>
      </c>
      <c r="D48" s="3" t="s">
        <v>85</v>
      </c>
      <c r="E48" s="3" t="s">
        <v>12</v>
      </c>
      <c r="F48" s="32" t="s">
        <v>13</v>
      </c>
      <c r="G48" s="47">
        <v>1</v>
      </c>
      <c r="H48" s="50"/>
      <c r="I48" s="121"/>
      <c r="J48" s="121"/>
      <c r="K48" s="122">
        <f t="shared" si="0"/>
        <v>0</v>
      </c>
      <c r="L48" s="121"/>
      <c r="M48" s="121"/>
      <c r="N48" s="123"/>
      <c r="O48" s="121"/>
      <c r="P48" s="121"/>
      <c r="Q48" s="124"/>
      <c r="R48" s="111"/>
      <c r="S48" s="111"/>
      <c r="T48" s="111"/>
    </row>
    <row r="49" spans="1:20" x14ac:dyDescent="0.25">
      <c r="A49" s="5">
        <v>39</v>
      </c>
      <c r="B49" s="1" t="s">
        <v>15</v>
      </c>
      <c r="C49" s="1" t="s">
        <v>86</v>
      </c>
      <c r="D49" s="3" t="s">
        <v>87</v>
      </c>
      <c r="E49" s="3" t="s">
        <v>12</v>
      </c>
      <c r="F49" s="32" t="s">
        <v>13</v>
      </c>
      <c r="G49" s="47">
        <v>1</v>
      </c>
      <c r="H49" s="50"/>
      <c r="I49" s="121"/>
      <c r="J49" s="121"/>
      <c r="K49" s="122">
        <f t="shared" si="0"/>
        <v>0</v>
      </c>
      <c r="L49" s="121"/>
      <c r="M49" s="121"/>
      <c r="N49" s="123"/>
      <c r="O49" s="121"/>
      <c r="P49" s="121"/>
      <c r="Q49" s="124"/>
      <c r="R49" s="111"/>
      <c r="S49" s="111"/>
      <c r="T49" s="111"/>
    </row>
    <row r="50" spans="1:20" x14ac:dyDescent="0.25">
      <c r="A50" s="5">
        <v>40</v>
      </c>
      <c r="B50" s="1" t="s">
        <v>15</v>
      </c>
      <c r="C50" s="1" t="s">
        <v>86</v>
      </c>
      <c r="D50" s="3" t="s">
        <v>88</v>
      </c>
      <c r="E50" s="3" t="s">
        <v>12</v>
      </c>
      <c r="F50" s="32" t="s">
        <v>13</v>
      </c>
      <c r="G50" s="47">
        <v>1</v>
      </c>
      <c r="H50" s="50"/>
      <c r="I50" s="121"/>
      <c r="J50" s="121"/>
      <c r="K50" s="122">
        <f t="shared" si="0"/>
        <v>0</v>
      </c>
      <c r="L50" s="121"/>
      <c r="M50" s="121"/>
      <c r="N50" s="123"/>
      <c r="O50" s="121"/>
      <c r="P50" s="121"/>
      <c r="Q50" s="124"/>
      <c r="R50" s="111"/>
      <c r="S50" s="111"/>
      <c r="T50" s="111"/>
    </row>
    <row r="51" spans="1:20" x14ac:dyDescent="0.25">
      <c r="A51" s="5">
        <v>41</v>
      </c>
      <c r="B51" s="1" t="s">
        <v>15</v>
      </c>
      <c r="C51" s="1" t="s">
        <v>89</v>
      </c>
      <c r="D51" s="3" t="s">
        <v>90</v>
      </c>
      <c r="E51" s="3" t="s">
        <v>12</v>
      </c>
      <c r="F51" s="32" t="s">
        <v>13</v>
      </c>
      <c r="G51" s="47">
        <v>1</v>
      </c>
      <c r="H51" s="50"/>
      <c r="I51" s="121"/>
      <c r="J51" s="121"/>
      <c r="K51" s="122">
        <f t="shared" si="0"/>
        <v>0</v>
      </c>
      <c r="L51" s="121"/>
      <c r="M51" s="121"/>
      <c r="N51" s="123"/>
      <c r="O51" s="121"/>
      <c r="P51" s="121"/>
      <c r="Q51" s="124"/>
      <c r="R51" s="111"/>
      <c r="S51" s="111"/>
      <c r="T51" s="111"/>
    </row>
    <row r="52" spans="1:20" x14ac:dyDescent="0.25">
      <c r="A52" s="5">
        <v>42</v>
      </c>
      <c r="B52" s="1" t="s">
        <v>15</v>
      </c>
      <c r="C52" s="1" t="s">
        <v>89</v>
      </c>
      <c r="D52" s="3" t="s">
        <v>91</v>
      </c>
      <c r="E52" s="3" t="s">
        <v>12</v>
      </c>
      <c r="F52" s="32" t="s">
        <v>13</v>
      </c>
      <c r="G52" s="47">
        <v>1</v>
      </c>
      <c r="H52" s="50"/>
      <c r="I52" s="121"/>
      <c r="J52" s="121"/>
      <c r="K52" s="122">
        <f t="shared" si="0"/>
        <v>0</v>
      </c>
      <c r="L52" s="121"/>
      <c r="M52" s="121"/>
      <c r="N52" s="123"/>
      <c r="O52" s="121"/>
      <c r="P52" s="121"/>
      <c r="Q52" s="124"/>
      <c r="R52" s="111"/>
      <c r="S52" s="111"/>
      <c r="T52" s="111"/>
    </row>
    <row r="53" spans="1:20" x14ac:dyDescent="0.25">
      <c r="A53" s="5">
        <v>43</v>
      </c>
      <c r="B53" s="1" t="s">
        <v>15</v>
      </c>
      <c r="C53" s="1" t="s">
        <v>89</v>
      </c>
      <c r="D53" s="3" t="s">
        <v>92</v>
      </c>
      <c r="E53" s="3" t="s">
        <v>12</v>
      </c>
      <c r="F53" s="32" t="s">
        <v>13</v>
      </c>
      <c r="G53" s="47">
        <v>1</v>
      </c>
      <c r="H53" s="50"/>
      <c r="I53" s="121"/>
      <c r="J53" s="121"/>
      <c r="K53" s="122">
        <f t="shared" si="0"/>
        <v>0</v>
      </c>
      <c r="L53" s="121"/>
      <c r="M53" s="121"/>
      <c r="N53" s="123"/>
      <c r="O53" s="121"/>
      <c r="P53" s="121"/>
      <c r="Q53" s="124"/>
      <c r="R53" s="111"/>
      <c r="S53" s="111"/>
      <c r="T53" s="111"/>
    </row>
    <row r="54" spans="1:20" x14ac:dyDescent="0.25">
      <c r="A54" s="5">
        <v>44</v>
      </c>
      <c r="B54" s="1" t="s">
        <v>15</v>
      </c>
      <c r="C54" s="1" t="s">
        <v>93</v>
      </c>
      <c r="D54" s="3" t="s">
        <v>94</v>
      </c>
      <c r="E54" s="3" t="s">
        <v>12</v>
      </c>
      <c r="F54" s="32" t="s">
        <v>13</v>
      </c>
      <c r="G54" s="47">
        <v>1</v>
      </c>
      <c r="H54" s="50"/>
      <c r="I54" s="121"/>
      <c r="J54" s="121"/>
      <c r="K54" s="122">
        <f t="shared" si="0"/>
        <v>0</v>
      </c>
      <c r="L54" s="121"/>
      <c r="M54" s="121"/>
      <c r="N54" s="123"/>
      <c r="O54" s="121"/>
      <c r="P54" s="121"/>
      <c r="Q54" s="124"/>
      <c r="R54" s="111"/>
      <c r="S54" s="111"/>
      <c r="T54" s="111"/>
    </row>
    <row r="55" spans="1:20" x14ac:dyDescent="0.25">
      <c r="A55" s="5">
        <v>45</v>
      </c>
      <c r="B55" s="1" t="s">
        <v>15</v>
      </c>
      <c r="C55" s="1" t="s">
        <v>93</v>
      </c>
      <c r="D55" s="3" t="s">
        <v>95</v>
      </c>
      <c r="E55" s="3" t="s">
        <v>12</v>
      </c>
      <c r="F55" s="32" t="s">
        <v>13</v>
      </c>
      <c r="G55" s="47">
        <v>1</v>
      </c>
      <c r="H55" s="50"/>
      <c r="I55" s="121"/>
      <c r="J55" s="121"/>
      <c r="K55" s="122">
        <f t="shared" si="0"/>
        <v>0</v>
      </c>
      <c r="L55" s="121"/>
      <c r="M55" s="121"/>
      <c r="N55" s="123"/>
      <c r="O55" s="121"/>
      <c r="P55" s="121"/>
      <c r="Q55" s="124"/>
      <c r="R55" s="111"/>
      <c r="S55" s="111"/>
      <c r="T55" s="111"/>
    </row>
    <row r="56" spans="1:20" x14ac:dyDescent="0.25">
      <c r="A56" s="5">
        <v>46</v>
      </c>
      <c r="B56" s="1" t="s">
        <v>15</v>
      </c>
      <c r="C56" s="1" t="s">
        <v>86</v>
      </c>
      <c r="D56" s="3" t="s">
        <v>96</v>
      </c>
      <c r="E56" s="3" t="s">
        <v>12</v>
      </c>
      <c r="F56" s="32" t="s">
        <v>13</v>
      </c>
      <c r="G56" s="47">
        <v>1</v>
      </c>
      <c r="H56" s="50"/>
      <c r="I56" s="121"/>
      <c r="J56" s="121"/>
      <c r="K56" s="122">
        <f t="shared" si="0"/>
        <v>0</v>
      </c>
      <c r="L56" s="121"/>
      <c r="M56" s="121"/>
      <c r="N56" s="123"/>
      <c r="O56" s="121"/>
      <c r="P56" s="121"/>
      <c r="Q56" s="124"/>
      <c r="R56" s="111"/>
      <c r="S56" s="111"/>
      <c r="T56" s="111"/>
    </row>
    <row r="57" spans="1:20" ht="15.75" thickBot="1" x14ac:dyDescent="0.3">
      <c r="A57" s="8">
        <v>47</v>
      </c>
      <c r="B57" s="17" t="s">
        <v>15</v>
      </c>
      <c r="C57" s="17" t="s">
        <v>59</v>
      </c>
      <c r="D57" s="4" t="s">
        <v>97</v>
      </c>
      <c r="E57" s="4" t="s">
        <v>12</v>
      </c>
      <c r="F57" s="30" t="s">
        <v>13</v>
      </c>
      <c r="G57" s="48">
        <v>1</v>
      </c>
      <c r="H57" s="51"/>
      <c r="I57" s="125"/>
      <c r="J57" s="125"/>
      <c r="K57" s="126">
        <f t="shared" si="0"/>
        <v>0</v>
      </c>
      <c r="L57" s="125"/>
      <c r="M57" s="125"/>
      <c r="N57" s="123"/>
      <c r="O57" s="125"/>
      <c r="P57" s="125"/>
      <c r="Q57" s="127"/>
      <c r="R57" s="111"/>
      <c r="S57" s="111"/>
      <c r="T57" s="111"/>
    </row>
    <row r="58" spans="1:20" ht="15" customHeight="1" x14ac:dyDescent="0.25">
      <c r="A58" s="177" t="s">
        <v>98</v>
      </c>
      <c r="B58" s="178"/>
      <c r="C58" s="178"/>
      <c r="D58" s="178"/>
      <c r="E58" s="178"/>
      <c r="F58" s="178"/>
      <c r="G58" s="178"/>
      <c r="H58" s="56"/>
      <c r="I58" s="129"/>
      <c r="J58" s="129"/>
      <c r="K58" s="129"/>
      <c r="L58" s="129"/>
      <c r="M58" s="129"/>
      <c r="N58" s="129"/>
      <c r="O58" s="129"/>
      <c r="P58" s="130"/>
      <c r="Q58" s="129"/>
      <c r="R58" s="111"/>
      <c r="S58" s="111"/>
      <c r="T58" s="111"/>
    </row>
    <row r="59" spans="1:20" x14ac:dyDescent="0.25">
      <c r="A59" s="62">
        <v>48</v>
      </c>
      <c r="B59" s="61" t="s">
        <v>99</v>
      </c>
      <c r="C59" s="61" t="s">
        <v>10</v>
      </c>
      <c r="D59" s="24" t="s">
        <v>100</v>
      </c>
      <c r="E59" s="24" t="s">
        <v>12</v>
      </c>
      <c r="F59" s="24" t="s">
        <v>13</v>
      </c>
      <c r="G59" s="24">
        <v>1</v>
      </c>
      <c r="H59" s="44"/>
      <c r="I59" s="121"/>
      <c r="J59" s="121"/>
      <c r="K59" s="122">
        <f t="shared" si="0"/>
        <v>0</v>
      </c>
      <c r="L59" s="121"/>
      <c r="M59" s="121"/>
      <c r="N59" s="123"/>
      <c r="O59" s="121"/>
      <c r="P59" s="121"/>
      <c r="Q59" s="124"/>
      <c r="R59" s="111"/>
      <c r="S59" s="111"/>
      <c r="T59" s="111"/>
    </row>
    <row r="60" spans="1:20" x14ac:dyDescent="0.25">
      <c r="A60" s="12">
        <v>49</v>
      </c>
      <c r="B60" s="16" t="s">
        <v>15</v>
      </c>
      <c r="C60" s="16" t="s">
        <v>101</v>
      </c>
      <c r="D60" s="14" t="s">
        <v>102</v>
      </c>
      <c r="E60" s="14" t="s">
        <v>12</v>
      </c>
      <c r="F60" s="30" t="s">
        <v>13</v>
      </c>
      <c r="G60" s="46">
        <v>1</v>
      </c>
      <c r="H60" s="44"/>
      <c r="I60" s="121"/>
      <c r="J60" s="121"/>
      <c r="K60" s="122">
        <f t="shared" si="0"/>
        <v>0</v>
      </c>
      <c r="L60" s="121"/>
      <c r="M60" s="121"/>
      <c r="N60" s="123"/>
      <c r="O60" s="121"/>
      <c r="P60" s="121"/>
      <c r="Q60" s="124"/>
      <c r="R60" s="111"/>
      <c r="S60" s="111"/>
      <c r="T60" s="111"/>
    </row>
    <row r="61" spans="1:20" x14ac:dyDescent="0.25">
      <c r="A61" s="8">
        <v>50</v>
      </c>
      <c r="B61" s="17" t="s">
        <v>15</v>
      </c>
      <c r="C61" s="17" t="s">
        <v>103</v>
      </c>
      <c r="D61" s="4" t="s">
        <v>104</v>
      </c>
      <c r="E61" s="4" t="s">
        <v>12</v>
      </c>
      <c r="F61" s="68" t="s">
        <v>13</v>
      </c>
      <c r="G61" s="48">
        <v>1</v>
      </c>
      <c r="H61" s="44"/>
      <c r="I61" s="121"/>
      <c r="J61" s="121"/>
      <c r="K61" s="122">
        <f t="shared" si="0"/>
        <v>0</v>
      </c>
      <c r="L61" s="121"/>
      <c r="M61" s="121"/>
      <c r="N61" s="123"/>
      <c r="O61" s="121"/>
      <c r="P61" s="121"/>
      <c r="Q61" s="124"/>
      <c r="R61" s="111"/>
      <c r="S61" s="111"/>
      <c r="T61" s="111"/>
    </row>
    <row r="62" spans="1:20" x14ac:dyDescent="0.25">
      <c r="A62" s="62">
        <v>51</v>
      </c>
      <c r="B62" s="61" t="s">
        <v>99</v>
      </c>
      <c r="C62" s="61" t="s">
        <v>105</v>
      </c>
      <c r="D62" s="24" t="s">
        <v>106</v>
      </c>
      <c r="E62" s="24" t="s">
        <v>12</v>
      </c>
      <c r="F62" s="24" t="s">
        <v>13</v>
      </c>
      <c r="G62" s="24">
        <v>1</v>
      </c>
      <c r="H62" s="44"/>
      <c r="I62" s="121"/>
      <c r="J62" s="121"/>
      <c r="K62" s="122">
        <f t="shared" si="0"/>
        <v>0</v>
      </c>
      <c r="L62" s="121"/>
      <c r="M62" s="121"/>
      <c r="N62" s="123"/>
      <c r="O62" s="121"/>
      <c r="P62" s="121"/>
      <c r="Q62" s="124"/>
      <c r="R62" s="111"/>
      <c r="S62" s="111"/>
      <c r="T62" s="111"/>
    </row>
    <row r="63" spans="1:20" ht="15.75" thickBot="1" x14ac:dyDescent="0.3">
      <c r="A63" s="62">
        <v>52</v>
      </c>
      <c r="B63" s="61" t="s">
        <v>15</v>
      </c>
      <c r="C63" s="61" t="s">
        <v>107</v>
      </c>
      <c r="D63" s="24" t="s">
        <v>108</v>
      </c>
      <c r="E63" s="24" t="s">
        <v>12</v>
      </c>
      <c r="F63" s="24" t="s">
        <v>13</v>
      </c>
      <c r="G63" s="24">
        <v>1</v>
      </c>
      <c r="H63" s="44"/>
      <c r="I63" s="121"/>
      <c r="J63" s="121"/>
      <c r="K63" s="122">
        <f t="shared" si="0"/>
        <v>0</v>
      </c>
      <c r="L63" s="121"/>
      <c r="M63" s="121"/>
      <c r="N63" s="123"/>
      <c r="O63" s="121"/>
      <c r="P63" s="121"/>
      <c r="Q63" s="124"/>
      <c r="R63" s="111"/>
      <c r="S63" s="111"/>
      <c r="T63" s="111"/>
    </row>
    <row r="64" spans="1:20" ht="15" customHeight="1" thickBot="1" x14ac:dyDescent="0.3">
      <c r="A64" s="181" t="s">
        <v>109</v>
      </c>
      <c r="B64" s="182"/>
      <c r="C64" s="182"/>
      <c r="D64" s="182"/>
      <c r="E64" s="182"/>
      <c r="F64" s="182"/>
      <c r="G64" s="182"/>
      <c r="H64" s="54"/>
      <c r="I64" s="133"/>
      <c r="J64" s="133"/>
      <c r="K64" s="133"/>
      <c r="L64" s="134"/>
      <c r="M64" s="135"/>
      <c r="N64" s="136"/>
      <c r="O64" s="136"/>
      <c r="P64" s="137"/>
      <c r="Q64" s="138"/>
      <c r="R64" s="111"/>
      <c r="S64" s="111"/>
      <c r="T64" s="111"/>
    </row>
    <row r="65" spans="1:20" x14ac:dyDescent="0.25">
      <c r="A65" s="25" t="s">
        <v>110</v>
      </c>
      <c r="B65" s="1" t="s">
        <v>15</v>
      </c>
      <c r="C65" s="36" t="s">
        <v>111</v>
      </c>
      <c r="D65" s="26" t="s">
        <v>112</v>
      </c>
      <c r="E65" s="23" t="s">
        <v>12</v>
      </c>
      <c r="F65" s="33" t="s">
        <v>13</v>
      </c>
      <c r="G65" s="23">
        <v>1</v>
      </c>
      <c r="H65" s="44"/>
      <c r="I65" s="121"/>
      <c r="J65" s="121"/>
      <c r="K65" s="122">
        <f t="shared" ref="K65:K68" si="1">(SUM(I65+J65))*G65</f>
        <v>0</v>
      </c>
      <c r="L65" s="121"/>
      <c r="M65" s="121"/>
      <c r="N65" s="123"/>
      <c r="O65" s="121"/>
      <c r="P65" s="121"/>
      <c r="Q65" s="124"/>
      <c r="R65" s="111"/>
      <c r="S65" s="111"/>
      <c r="T65" s="111"/>
    </row>
    <row r="66" spans="1:20" ht="24" customHeight="1" x14ac:dyDescent="0.25">
      <c r="A66" s="63" t="s">
        <v>113</v>
      </c>
      <c r="B66" s="17" t="s">
        <v>15</v>
      </c>
      <c r="C66" s="64" t="s">
        <v>114</v>
      </c>
      <c r="D66" s="65" t="s">
        <v>115</v>
      </c>
      <c r="E66" s="66" t="s">
        <v>12</v>
      </c>
      <c r="F66" s="66" t="s">
        <v>13</v>
      </c>
      <c r="G66" s="66">
        <v>1</v>
      </c>
      <c r="H66" s="44"/>
      <c r="I66" s="121"/>
      <c r="J66" s="121"/>
      <c r="K66" s="122">
        <f t="shared" si="1"/>
        <v>0</v>
      </c>
      <c r="L66" s="121"/>
      <c r="M66" s="121"/>
      <c r="N66" s="123"/>
      <c r="O66" s="121"/>
      <c r="P66" s="121"/>
      <c r="Q66" s="124"/>
      <c r="R66" s="111"/>
      <c r="S66" s="111"/>
      <c r="T66" s="111"/>
    </row>
    <row r="67" spans="1:20" ht="28.5" customHeight="1" x14ac:dyDescent="0.25">
      <c r="A67" s="67">
        <v>55</v>
      </c>
      <c r="B67" s="89" t="s">
        <v>162</v>
      </c>
      <c r="C67" s="90" t="s">
        <v>117</v>
      </c>
      <c r="D67" s="91" t="s">
        <v>159</v>
      </c>
      <c r="E67" s="92" t="s">
        <v>12</v>
      </c>
      <c r="F67" s="92" t="s">
        <v>13</v>
      </c>
      <c r="G67" s="92">
        <v>1</v>
      </c>
      <c r="H67" s="44"/>
      <c r="I67" s="121"/>
      <c r="J67" s="121"/>
      <c r="K67" s="122">
        <f t="shared" si="1"/>
        <v>0</v>
      </c>
      <c r="L67" s="121"/>
      <c r="M67" s="121"/>
      <c r="N67" s="123"/>
      <c r="O67" s="121"/>
      <c r="P67" s="121"/>
      <c r="Q67" s="124"/>
      <c r="R67" s="111"/>
      <c r="S67" s="111"/>
      <c r="T67" s="111"/>
    </row>
    <row r="68" spans="1:20" ht="25.15" customHeight="1" thickBot="1" x14ac:dyDescent="0.3">
      <c r="A68" s="67">
        <v>56</v>
      </c>
      <c r="B68" s="61" t="s">
        <v>116</v>
      </c>
      <c r="C68" s="37" t="s">
        <v>117</v>
      </c>
      <c r="D68" s="27" t="s">
        <v>118</v>
      </c>
      <c r="E68" s="24" t="s">
        <v>12</v>
      </c>
      <c r="F68" s="24" t="s">
        <v>13</v>
      </c>
      <c r="G68" s="24">
        <v>1</v>
      </c>
      <c r="H68" s="44"/>
      <c r="I68" s="121"/>
      <c r="J68" s="121"/>
      <c r="K68" s="122">
        <f t="shared" si="1"/>
        <v>0</v>
      </c>
      <c r="L68" s="121"/>
      <c r="M68" s="121"/>
      <c r="N68" s="123"/>
      <c r="O68" s="121"/>
      <c r="P68" s="121"/>
      <c r="Q68" s="139"/>
      <c r="R68" s="111"/>
      <c r="S68" s="111"/>
      <c r="T68" s="111"/>
    </row>
    <row r="69" spans="1:20" ht="15" customHeight="1" thickBot="1" x14ac:dyDescent="0.3">
      <c r="A69" s="159" t="s">
        <v>119</v>
      </c>
      <c r="B69" s="160"/>
      <c r="C69" s="160"/>
      <c r="D69" s="160"/>
      <c r="E69" s="160"/>
      <c r="F69" s="160"/>
      <c r="G69" s="160"/>
      <c r="H69" s="53"/>
      <c r="I69" s="140"/>
      <c r="J69" s="140"/>
      <c r="K69" s="172"/>
      <c r="L69" s="173"/>
      <c r="M69" s="173"/>
      <c r="N69" s="173"/>
      <c r="O69" s="173"/>
      <c r="P69" s="173"/>
      <c r="Q69" s="173"/>
      <c r="R69" s="111"/>
      <c r="S69" s="111"/>
      <c r="T69" s="111"/>
    </row>
    <row r="70" spans="1:20" ht="67.5" customHeight="1" thickBot="1" x14ac:dyDescent="0.3">
      <c r="A70" s="70">
        <v>57</v>
      </c>
      <c r="B70" s="71" t="s">
        <v>15</v>
      </c>
      <c r="C70" s="71" t="s">
        <v>120</v>
      </c>
      <c r="D70" s="70" t="s">
        <v>202</v>
      </c>
      <c r="E70" s="3" t="s">
        <v>12</v>
      </c>
      <c r="F70" s="70" t="s">
        <v>13</v>
      </c>
      <c r="G70" s="72">
        <v>1</v>
      </c>
      <c r="H70" s="73"/>
      <c r="I70" s="141" t="s">
        <v>202</v>
      </c>
      <c r="J70" s="114"/>
      <c r="K70" s="126">
        <f>G70*J70</f>
        <v>0</v>
      </c>
      <c r="L70" s="142"/>
      <c r="M70" s="143"/>
      <c r="N70" s="143"/>
      <c r="O70" s="143"/>
      <c r="P70" s="144"/>
      <c r="Q70" s="145"/>
      <c r="R70" s="111"/>
      <c r="S70" s="111"/>
      <c r="T70" s="111"/>
    </row>
    <row r="71" spans="1:20" ht="15" customHeight="1" thickBot="1" x14ac:dyDescent="0.3">
      <c r="A71" s="161" t="s">
        <v>121</v>
      </c>
      <c r="B71" s="162"/>
      <c r="C71" s="162"/>
      <c r="D71" s="162"/>
      <c r="E71" s="162"/>
      <c r="F71" s="162"/>
      <c r="G71" s="162"/>
      <c r="H71" s="55"/>
      <c r="I71" s="117"/>
      <c r="J71" s="117"/>
      <c r="K71" s="117"/>
      <c r="L71" s="117"/>
      <c r="M71" s="117"/>
      <c r="N71" s="117"/>
      <c r="O71" s="117"/>
      <c r="P71" s="117"/>
      <c r="Q71" s="117"/>
      <c r="R71" s="111"/>
      <c r="S71" s="111"/>
      <c r="T71" s="111"/>
    </row>
    <row r="72" spans="1:20" x14ac:dyDescent="0.25">
      <c r="A72" s="12">
        <v>58</v>
      </c>
      <c r="B72" s="16" t="s">
        <v>15</v>
      </c>
      <c r="C72" s="38" t="s">
        <v>122</v>
      </c>
      <c r="D72" s="3" t="s">
        <v>123</v>
      </c>
      <c r="E72" s="28" t="s">
        <v>12</v>
      </c>
      <c r="F72" s="28" t="s">
        <v>13</v>
      </c>
      <c r="G72" s="46">
        <v>1</v>
      </c>
      <c r="H72" s="49"/>
      <c r="I72" s="119" t="s">
        <v>202</v>
      </c>
      <c r="J72" s="142"/>
      <c r="K72" s="146">
        <f>G72*J72</f>
        <v>0</v>
      </c>
      <c r="L72" s="119"/>
      <c r="M72" s="119"/>
      <c r="N72" s="123"/>
      <c r="O72" s="119"/>
      <c r="P72" s="121"/>
      <c r="Q72" s="128"/>
      <c r="R72" s="111"/>
      <c r="S72" s="111"/>
      <c r="T72" s="111"/>
    </row>
    <row r="73" spans="1:20" ht="15.75" thickBot="1" x14ac:dyDescent="0.3">
      <c r="A73" s="8">
        <v>59</v>
      </c>
      <c r="B73" s="17" t="s">
        <v>15</v>
      </c>
      <c r="C73" s="39" t="s">
        <v>124</v>
      </c>
      <c r="D73" s="42" t="s">
        <v>125</v>
      </c>
      <c r="E73" s="29" t="s">
        <v>126</v>
      </c>
      <c r="F73" s="29" t="s">
        <v>13</v>
      </c>
      <c r="G73" s="48">
        <v>1</v>
      </c>
      <c r="H73" s="51"/>
      <c r="I73" s="125" t="s">
        <v>202</v>
      </c>
      <c r="J73" s="125"/>
      <c r="K73" s="146">
        <f>G73*J73</f>
        <v>0</v>
      </c>
      <c r="L73" s="125"/>
      <c r="M73" s="125"/>
      <c r="N73" s="123"/>
      <c r="O73" s="125"/>
      <c r="P73" s="121"/>
      <c r="Q73" s="127"/>
      <c r="R73" s="111"/>
      <c r="S73" s="111"/>
      <c r="T73" s="111"/>
    </row>
    <row r="74" spans="1:20" ht="15" customHeight="1" thickBot="1" x14ac:dyDescent="0.3">
      <c r="A74" s="161" t="s">
        <v>127</v>
      </c>
      <c r="B74" s="162"/>
      <c r="C74" s="162"/>
      <c r="D74" s="162"/>
      <c r="E74" s="162"/>
      <c r="F74" s="162"/>
      <c r="G74" s="162"/>
      <c r="H74" s="55"/>
      <c r="I74" s="117"/>
      <c r="J74" s="131"/>
      <c r="K74" s="131"/>
      <c r="L74" s="117"/>
      <c r="M74" s="117"/>
      <c r="N74" s="117"/>
      <c r="O74" s="117"/>
      <c r="P74" s="118"/>
      <c r="Q74" s="117"/>
      <c r="R74" s="111"/>
      <c r="S74" s="111"/>
      <c r="T74" s="111"/>
    </row>
    <row r="75" spans="1:20" x14ac:dyDescent="0.25">
      <c r="A75" s="12">
        <v>60</v>
      </c>
      <c r="B75" s="16" t="s">
        <v>128</v>
      </c>
      <c r="C75" s="16" t="s">
        <v>129</v>
      </c>
      <c r="D75" s="14" t="s">
        <v>130</v>
      </c>
      <c r="E75" s="14" t="s">
        <v>126</v>
      </c>
      <c r="F75" s="14" t="s">
        <v>13</v>
      </c>
      <c r="G75" s="46">
        <v>1</v>
      </c>
      <c r="H75" s="49"/>
      <c r="I75" s="119"/>
      <c r="J75" s="119"/>
      <c r="K75" s="120">
        <f t="shared" ref="K75:K92" si="2">(SUM(I75+J75))*G75</f>
        <v>0</v>
      </c>
      <c r="L75" s="119"/>
      <c r="M75" s="119"/>
      <c r="N75" s="116"/>
      <c r="O75" s="119"/>
      <c r="P75" s="147"/>
      <c r="Q75" s="139"/>
      <c r="R75" s="111"/>
      <c r="S75" s="111"/>
      <c r="T75" s="111"/>
    </row>
    <row r="76" spans="1:20" x14ac:dyDescent="0.25">
      <c r="A76" s="5">
        <v>61</v>
      </c>
      <c r="B76" s="1" t="s">
        <v>128</v>
      </c>
      <c r="C76" s="1" t="s">
        <v>131</v>
      </c>
      <c r="D76" s="3" t="s">
        <v>132</v>
      </c>
      <c r="E76" s="3" t="s">
        <v>126</v>
      </c>
      <c r="F76" s="3" t="s">
        <v>13</v>
      </c>
      <c r="G76" s="47">
        <v>1</v>
      </c>
      <c r="H76" s="50"/>
      <c r="I76" s="121"/>
      <c r="J76" s="121"/>
      <c r="K76" s="122">
        <f t="shared" si="2"/>
        <v>0</v>
      </c>
      <c r="L76" s="121"/>
      <c r="M76" s="121"/>
      <c r="N76" s="123"/>
      <c r="O76" s="121"/>
      <c r="P76" s="121"/>
      <c r="Q76" s="139"/>
      <c r="R76" s="111"/>
      <c r="S76" s="111"/>
      <c r="T76" s="111"/>
    </row>
    <row r="77" spans="1:20" ht="30" x14ac:dyDescent="0.25">
      <c r="A77" s="12">
        <v>62</v>
      </c>
      <c r="B77" s="58" t="s">
        <v>128</v>
      </c>
      <c r="C77" s="58" t="s">
        <v>133</v>
      </c>
      <c r="D77" s="59" t="s">
        <v>202</v>
      </c>
      <c r="E77" s="59" t="s">
        <v>12</v>
      </c>
      <c r="F77" s="59" t="s">
        <v>13</v>
      </c>
      <c r="G77" s="60">
        <v>1</v>
      </c>
      <c r="H77" s="50"/>
      <c r="I77" s="121"/>
      <c r="J77" s="121"/>
      <c r="K77" s="122">
        <f t="shared" si="2"/>
        <v>0</v>
      </c>
      <c r="L77" s="121"/>
      <c r="M77" s="122"/>
      <c r="N77" s="122"/>
      <c r="O77" s="122"/>
      <c r="P77" s="121"/>
      <c r="Q77" s="139"/>
      <c r="R77" s="111"/>
      <c r="S77" s="111"/>
      <c r="T77" s="111"/>
    </row>
    <row r="78" spans="1:20" x14ac:dyDescent="0.25">
      <c r="A78" s="5">
        <v>63</v>
      </c>
      <c r="B78" s="1" t="s">
        <v>128</v>
      </c>
      <c r="C78" s="1" t="s">
        <v>134</v>
      </c>
      <c r="D78" s="3" t="s">
        <v>135</v>
      </c>
      <c r="E78" s="3" t="s">
        <v>126</v>
      </c>
      <c r="F78" s="3" t="s">
        <v>13</v>
      </c>
      <c r="G78" s="47">
        <v>1</v>
      </c>
      <c r="H78" s="50"/>
      <c r="I78" s="121"/>
      <c r="J78" s="121"/>
      <c r="K78" s="122">
        <f t="shared" si="2"/>
        <v>0</v>
      </c>
      <c r="L78" s="121"/>
      <c r="M78" s="121"/>
      <c r="N78" s="123"/>
      <c r="O78" s="121"/>
      <c r="P78" s="121"/>
      <c r="Q78" s="139"/>
      <c r="R78" s="111"/>
      <c r="S78" s="111"/>
      <c r="T78" s="111"/>
    </row>
    <row r="79" spans="1:20" x14ac:dyDescent="0.25">
      <c r="A79" s="12">
        <v>64</v>
      </c>
      <c r="B79" s="1" t="s">
        <v>128</v>
      </c>
      <c r="C79" s="41" t="s">
        <v>136</v>
      </c>
      <c r="D79" s="3" t="s">
        <v>137</v>
      </c>
      <c r="E79" s="3" t="s">
        <v>126</v>
      </c>
      <c r="F79" s="3" t="s">
        <v>13</v>
      </c>
      <c r="G79" s="47">
        <v>1</v>
      </c>
      <c r="H79" s="50"/>
      <c r="I79" s="121"/>
      <c r="J79" s="121"/>
      <c r="K79" s="122">
        <f t="shared" si="2"/>
        <v>0</v>
      </c>
      <c r="L79" s="121"/>
      <c r="M79" s="121"/>
      <c r="N79" s="123"/>
      <c r="O79" s="121"/>
      <c r="P79" s="121"/>
      <c r="Q79" s="139"/>
      <c r="R79" s="111"/>
      <c r="S79" s="111"/>
      <c r="T79" s="111"/>
    </row>
    <row r="80" spans="1:20" x14ac:dyDescent="0.25">
      <c r="A80" s="5">
        <v>65</v>
      </c>
      <c r="B80" s="1" t="s">
        <v>128</v>
      </c>
      <c r="C80" s="41" t="s">
        <v>138</v>
      </c>
      <c r="D80" s="3">
        <v>4324909</v>
      </c>
      <c r="E80" s="3" t="s">
        <v>12</v>
      </c>
      <c r="F80" s="3" t="s">
        <v>13</v>
      </c>
      <c r="G80" s="47">
        <v>1</v>
      </c>
      <c r="H80" s="50"/>
      <c r="I80" s="121"/>
      <c r="J80" s="121"/>
      <c r="K80" s="122">
        <f t="shared" si="2"/>
        <v>0</v>
      </c>
      <c r="L80" s="121"/>
      <c r="M80" s="121"/>
      <c r="N80" s="123"/>
      <c r="O80" s="121"/>
      <c r="P80" s="121"/>
      <c r="Q80" s="139"/>
      <c r="R80" s="111"/>
      <c r="S80" s="111"/>
      <c r="T80" s="111"/>
    </row>
    <row r="81" spans="1:20" x14ac:dyDescent="0.25">
      <c r="A81" s="12">
        <v>66</v>
      </c>
      <c r="B81" s="1" t="s">
        <v>128</v>
      </c>
      <c r="C81" s="1" t="s">
        <v>139</v>
      </c>
      <c r="D81" s="3">
        <v>4759205</v>
      </c>
      <c r="E81" s="3" t="s">
        <v>12</v>
      </c>
      <c r="F81" s="3" t="s">
        <v>13</v>
      </c>
      <c r="G81" s="47">
        <v>1</v>
      </c>
      <c r="H81" s="50"/>
      <c r="I81" s="121"/>
      <c r="J81" s="121"/>
      <c r="K81" s="122">
        <f t="shared" si="2"/>
        <v>0</v>
      </c>
      <c r="L81" s="121"/>
      <c r="M81" s="121"/>
      <c r="N81" s="123"/>
      <c r="O81" s="121"/>
      <c r="P81" s="121"/>
      <c r="Q81" s="139"/>
      <c r="R81" s="111"/>
      <c r="S81" s="111"/>
      <c r="T81" s="111"/>
    </row>
    <row r="82" spans="1:20" x14ac:dyDescent="0.25">
      <c r="A82" s="5">
        <v>67</v>
      </c>
      <c r="B82" s="1" t="s">
        <v>128</v>
      </c>
      <c r="C82" s="1" t="s">
        <v>140</v>
      </c>
      <c r="D82" s="3" t="s">
        <v>141</v>
      </c>
      <c r="E82" s="3" t="s">
        <v>12</v>
      </c>
      <c r="F82" s="3" t="s">
        <v>13</v>
      </c>
      <c r="G82" s="47">
        <v>1</v>
      </c>
      <c r="H82" s="50"/>
      <c r="I82" s="121"/>
      <c r="J82" s="121"/>
      <c r="K82" s="122">
        <f t="shared" si="2"/>
        <v>0</v>
      </c>
      <c r="L82" s="121"/>
      <c r="M82" s="121"/>
      <c r="N82" s="123"/>
      <c r="O82" s="121"/>
      <c r="P82" s="121"/>
      <c r="Q82" s="139"/>
      <c r="R82" s="111"/>
      <c r="S82" s="111"/>
      <c r="T82" s="111"/>
    </row>
    <row r="83" spans="1:20" x14ac:dyDescent="0.25">
      <c r="A83" s="12">
        <v>68</v>
      </c>
      <c r="B83" s="1" t="s">
        <v>128</v>
      </c>
      <c r="C83" s="1" t="s">
        <v>142</v>
      </c>
      <c r="D83" s="3" t="s">
        <v>143</v>
      </c>
      <c r="E83" s="3" t="s">
        <v>126</v>
      </c>
      <c r="F83" s="3" t="s">
        <v>13</v>
      </c>
      <c r="G83" s="47">
        <v>1</v>
      </c>
      <c r="H83" s="50"/>
      <c r="I83" s="121"/>
      <c r="J83" s="121"/>
      <c r="K83" s="122">
        <f t="shared" si="2"/>
        <v>0</v>
      </c>
      <c r="L83" s="121"/>
      <c r="M83" s="121"/>
      <c r="N83" s="123"/>
      <c r="O83" s="121"/>
      <c r="P83" s="121"/>
      <c r="Q83" s="139"/>
      <c r="R83" s="111"/>
      <c r="S83" s="111"/>
      <c r="T83" s="111"/>
    </row>
    <row r="84" spans="1:20" x14ac:dyDescent="0.25">
      <c r="A84" s="5">
        <v>69</v>
      </c>
      <c r="B84" s="1" t="s">
        <v>128</v>
      </c>
      <c r="C84" s="1" t="s">
        <v>144</v>
      </c>
      <c r="D84" s="3" t="s">
        <v>202</v>
      </c>
      <c r="E84" s="3" t="s">
        <v>12</v>
      </c>
      <c r="F84" s="3" t="s">
        <v>13</v>
      </c>
      <c r="G84" s="47">
        <v>1</v>
      </c>
      <c r="H84" s="50"/>
      <c r="I84" s="121" t="s">
        <v>202</v>
      </c>
      <c r="J84" s="121"/>
      <c r="K84" s="122">
        <f>G84*J84</f>
        <v>0</v>
      </c>
      <c r="L84" s="121"/>
      <c r="M84" s="122"/>
      <c r="N84" s="122"/>
      <c r="O84" s="122"/>
      <c r="P84" s="121"/>
      <c r="Q84" s="139"/>
      <c r="R84" s="111"/>
      <c r="S84" s="111"/>
      <c r="T84" s="111"/>
    </row>
    <row r="85" spans="1:20" x14ac:dyDescent="0.25">
      <c r="A85" s="12">
        <v>70</v>
      </c>
      <c r="B85" s="1" t="s">
        <v>128</v>
      </c>
      <c r="C85" s="1" t="s">
        <v>145</v>
      </c>
      <c r="D85" s="3" t="s">
        <v>146</v>
      </c>
      <c r="E85" s="3" t="s">
        <v>126</v>
      </c>
      <c r="F85" s="3" t="s">
        <v>13</v>
      </c>
      <c r="G85" s="47">
        <v>1</v>
      </c>
      <c r="H85" s="50"/>
      <c r="I85" s="121"/>
      <c r="J85" s="121" t="s">
        <v>202</v>
      </c>
      <c r="K85" s="122">
        <f>G85*I85</f>
        <v>0</v>
      </c>
      <c r="L85" s="121"/>
      <c r="M85" s="121"/>
      <c r="N85" s="123"/>
      <c r="O85" s="121"/>
      <c r="P85" s="121"/>
      <c r="Q85" s="139"/>
      <c r="R85" s="111"/>
      <c r="S85" s="111"/>
      <c r="T85" s="111"/>
    </row>
    <row r="86" spans="1:20" x14ac:dyDescent="0.25">
      <c r="A86" s="5">
        <v>71</v>
      </c>
      <c r="B86" s="1" t="s">
        <v>128</v>
      </c>
      <c r="C86" s="1" t="s">
        <v>147</v>
      </c>
      <c r="D86" s="3" t="s">
        <v>202</v>
      </c>
      <c r="E86" s="3" t="s">
        <v>12</v>
      </c>
      <c r="F86" s="3" t="s">
        <v>13</v>
      </c>
      <c r="G86" s="47">
        <v>1</v>
      </c>
      <c r="H86" s="50"/>
      <c r="I86" s="121" t="s">
        <v>202</v>
      </c>
      <c r="J86" s="121"/>
      <c r="K86" s="122">
        <f>G86*J86</f>
        <v>0</v>
      </c>
      <c r="L86" s="121"/>
      <c r="M86" s="122"/>
      <c r="N86" s="122"/>
      <c r="O86" s="122"/>
      <c r="P86" s="121"/>
      <c r="Q86" s="139"/>
      <c r="R86" s="111"/>
      <c r="S86" s="111"/>
      <c r="T86" s="111"/>
    </row>
    <row r="87" spans="1:20" ht="15.75" thickBot="1" x14ac:dyDescent="0.3">
      <c r="A87" s="12">
        <v>72</v>
      </c>
      <c r="B87" s="1" t="s">
        <v>128</v>
      </c>
      <c r="C87" s="1" t="s">
        <v>148</v>
      </c>
      <c r="D87" s="3" t="s">
        <v>149</v>
      </c>
      <c r="E87" s="3" t="s">
        <v>126</v>
      </c>
      <c r="F87" s="3" t="s">
        <v>13</v>
      </c>
      <c r="G87" s="47">
        <v>1</v>
      </c>
      <c r="H87" s="50"/>
      <c r="I87" s="121"/>
      <c r="J87" s="121"/>
      <c r="K87" s="122">
        <f t="shared" si="2"/>
        <v>0</v>
      </c>
      <c r="L87" s="121"/>
      <c r="M87" s="121"/>
      <c r="N87" s="123"/>
      <c r="O87" s="121"/>
      <c r="P87" s="121"/>
      <c r="Q87" s="139"/>
      <c r="R87" s="111"/>
      <c r="S87" s="111"/>
      <c r="T87" s="111"/>
    </row>
    <row r="88" spans="1:20" ht="15" customHeight="1" thickBot="1" x14ac:dyDescent="0.3">
      <c r="A88" s="161" t="s">
        <v>14</v>
      </c>
      <c r="B88" s="162"/>
      <c r="C88" s="162"/>
      <c r="D88" s="162"/>
      <c r="E88" s="162"/>
      <c r="F88" s="162"/>
      <c r="G88" s="162"/>
      <c r="H88" s="55"/>
      <c r="I88" s="117"/>
      <c r="J88" s="117"/>
      <c r="K88" s="117"/>
      <c r="L88" s="117"/>
      <c r="M88" s="117"/>
      <c r="N88" s="117"/>
      <c r="O88" s="117"/>
      <c r="P88" s="118"/>
      <c r="Q88" s="117"/>
      <c r="R88" s="111"/>
      <c r="S88" s="111"/>
      <c r="T88" s="111"/>
    </row>
    <row r="89" spans="1:20" ht="30" customHeight="1" x14ac:dyDescent="0.25">
      <c r="A89" s="12" t="s">
        <v>150</v>
      </c>
      <c r="B89" s="16" t="s">
        <v>15</v>
      </c>
      <c r="C89" s="16" t="s">
        <v>151</v>
      </c>
      <c r="D89" s="14" t="s">
        <v>202</v>
      </c>
      <c r="E89" s="14" t="s">
        <v>126</v>
      </c>
      <c r="F89" s="14" t="s">
        <v>13</v>
      </c>
      <c r="G89" s="46">
        <v>1</v>
      </c>
      <c r="H89" s="49"/>
      <c r="I89" s="119"/>
      <c r="J89" s="119"/>
      <c r="K89" s="120">
        <f t="shared" si="2"/>
        <v>0</v>
      </c>
      <c r="L89" s="119"/>
      <c r="M89" s="119"/>
      <c r="N89" s="123"/>
      <c r="O89" s="119"/>
      <c r="P89" s="121"/>
      <c r="Q89" s="128"/>
      <c r="R89" s="111"/>
      <c r="S89" s="111"/>
      <c r="T89" s="111"/>
    </row>
    <row r="90" spans="1:20" ht="42" customHeight="1" x14ac:dyDescent="0.25">
      <c r="A90" s="84" t="s">
        <v>152</v>
      </c>
      <c r="B90" s="85" t="s">
        <v>15</v>
      </c>
      <c r="C90" s="85" t="s">
        <v>161</v>
      </c>
      <c r="D90" s="152" t="s">
        <v>202</v>
      </c>
      <c r="E90" s="86" t="s">
        <v>12</v>
      </c>
      <c r="F90" s="87" t="s">
        <v>13</v>
      </c>
      <c r="G90" s="88">
        <v>1</v>
      </c>
      <c r="H90" s="83"/>
      <c r="I90" s="142" t="s">
        <v>202</v>
      </c>
      <c r="J90" s="142"/>
      <c r="K90" s="122">
        <f>G90*J90</f>
        <v>0</v>
      </c>
      <c r="L90" s="142"/>
      <c r="M90" s="142"/>
      <c r="N90" s="123"/>
      <c r="O90" s="142"/>
      <c r="P90" s="121"/>
      <c r="Q90" s="148"/>
      <c r="R90" s="111"/>
      <c r="S90" s="111"/>
      <c r="T90" s="111"/>
    </row>
    <row r="91" spans="1:20" ht="28.5" customHeight="1" x14ac:dyDescent="0.25">
      <c r="A91" s="5" t="s">
        <v>155</v>
      </c>
      <c r="B91" s="58" t="s">
        <v>153</v>
      </c>
      <c r="C91" s="1" t="s">
        <v>154</v>
      </c>
      <c r="D91" s="3" t="s">
        <v>125</v>
      </c>
      <c r="E91" s="3" t="s">
        <v>126</v>
      </c>
      <c r="F91" s="3" t="s">
        <v>13</v>
      </c>
      <c r="G91" s="47">
        <v>1</v>
      </c>
      <c r="H91" s="50"/>
      <c r="I91" s="121"/>
      <c r="J91" s="121"/>
      <c r="K91" s="122">
        <f t="shared" si="2"/>
        <v>0</v>
      </c>
      <c r="L91" s="121"/>
      <c r="M91" s="121"/>
      <c r="N91" s="123"/>
      <c r="O91" s="121"/>
      <c r="P91" s="121"/>
      <c r="Q91" s="124"/>
      <c r="R91" s="111"/>
      <c r="S91" s="111"/>
      <c r="T91" s="111"/>
    </row>
    <row r="92" spans="1:20" ht="15.75" thickBot="1" x14ac:dyDescent="0.3">
      <c r="A92" s="6" t="s">
        <v>160</v>
      </c>
      <c r="B92" s="40" t="s">
        <v>15</v>
      </c>
      <c r="C92" s="40" t="s">
        <v>156</v>
      </c>
      <c r="D92" s="7" t="s">
        <v>157</v>
      </c>
      <c r="E92" s="7" t="s">
        <v>12</v>
      </c>
      <c r="F92" s="7" t="s">
        <v>13</v>
      </c>
      <c r="G92" s="52">
        <v>1</v>
      </c>
      <c r="H92" s="51"/>
      <c r="I92" s="125"/>
      <c r="J92" s="125"/>
      <c r="K92" s="126">
        <f t="shared" si="2"/>
        <v>0</v>
      </c>
      <c r="L92" s="125"/>
      <c r="M92" s="125"/>
      <c r="N92" s="149"/>
      <c r="O92" s="125"/>
      <c r="P92" s="125"/>
      <c r="Q92" s="127"/>
      <c r="R92" s="111"/>
      <c r="S92" s="111"/>
      <c r="T92" s="111"/>
    </row>
    <row r="93" spans="1:20" ht="15.75" thickBot="1" x14ac:dyDescent="0.3">
      <c r="A93" s="153" t="s">
        <v>158</v>
      </c>
      <c r="B93" s="154"/>
      <c r="C93" s="154"/>
      <c r="D93" s="154"/>
      <c r="E93" s="154"/>
      <c r="F93" s="154"/>
      <c r="G93" s="154"/>
      <c r="H93" s="154"/>
      <c r="I93" s="154"/>
      <c r="J93" s="155"/>
      <c r="K93" s="150">
        <f>SUM(K7:K92)</f>
        <v>0</v>
      </c>
      <c r="M93" s="77"/>
      <c r="R93" s="98" t="s">
        <v>164</v>
      </c>
      <c r="S93" s="99"/>
      <c r="T93" s="99"/>
    </row>
    <row r="94" spans="1:20" ht="15.75" thickBot="1" x14ac:dyDescent="0.3">
      <c r="A94" s="156" t="s">
        <v>203</v>
      </c>
      <c r="B94" s="157"/>
      <c r="C94" s="157"/>
      <c r="D94" s="157"/>
      <c r="E94" s="157"/>
      <c r="F94" s="157"/>
      <c r="G94" s="157"/>
      <c r="H94" s="157"/>
      <c r="I94" s="157"/>
      <c r="J94" s="158"/>
      <c r="K94" s="150">
        <f>+ROUND(K93*0.21,2)</f>
        <v>0</v>
      </c>
      <c r="R94" s="99" t="s">
        <v>165</v>
      </c>
      <c r="S94" s="99"/>
      <c r="T94" s="99"/>
    </row>
    <row r="95" spans="1:20" ht="15.75" thickBot="1" x14ac:dyDescent="0.3">
      <c r="A95" s="153" t="s">
        <v>206</v>
      </c>
      <c r="B95" s="154"/>
      <c r="C95" s="154"/>
      <c r="D95" s="154"/>
      <c r="E95" s="154"/>
      <c r="F95" s="154"/>
      <c r="G95" s="154"/>
      <c r="H95" s="154"/>
      <c r="I95" s="154"/>
      <c r="J95" s="155"/>
      <c r="K95" s="151">
        <f>SUM(K93:K94)</f>
        <v>0</v>
      </c>
      <c r="R95" s="99" t="s">
        <v>166</v>
      </c>
      <c r="S95" s="99"/>
      <c r="T95" s="99"/>
    </row>
    <row r="96" spans="1:20" x14ac:dyDescent="0.25">
      <c r="R96" s="183" t="s">
        <v>167</v>
      </c>
      <c r="S96" s="183"/>
      <c r="T96" s="183"/>
    </row>
    <row r="97" spans="1:20" x14ac:dyDescent="0.25">
      <c r="R97" s="183" t="s">
        <v>168</v>
      </c>
      <c r="S97" s="183"/>
      <c r="T97" s="183"/>
    </row>
    <row r="98" spans="1:20" x14ac:dyDescent="0.25">
      <c r="R98" s="183" t="s">
        <v>169</v>
      </c>
      <c r="S98" s="183"/>
      <c r="T98" s="183"/>
    </row>
    <row r="99" spans="1:20" ht="30.75" customHeight="1" x14ac:dyDescent="0.25">
      <c r="A99" s="164" t="s">
        <v>191</v>
      </c>
      <c r="B99" s="164"/>
      <c r="C99" s="164"/>
      <c r="D99" s="164"/>
      <c r="E99" s="164"/>
      <c r="F99" s="164"/>
      <c r="G99" s="164"/>
      <c r="H99" s="164"/>
      <c r="I99" s="164"/>
      <c r="R99" s="98" t="s">
        <v>170</v>
      </c>
    </row>
    <row r="100" spans="1:20" ht="15.75" x14ac:dyDescent="0.25">
      <c r="A100" s="99" t="s">
        <v>192</v>
      </c>
      <c r="B100" s="99"/>
      <c r="C100" s="99"/>
      <c r="D100" s="99"/>
      <c r="E100" s="99"/>
      <c r="F100" s="99"/>
      <c r="G100" s="99"/>
      <c r="H100" s="108"/>
      <c r="I100"/>
      <c r="R100" s="184" t="s">
        <v>171</v>
      </c>
      <c r="S100" s="184"/>
      <c r="T100" s="184"/>
    </row>
    <row r="101" spans="1:20" ht="27.75" customHeight="1" x14ac:dyDescent="0.25">
      <c r="A101" s="164" t="s">
        <v>198</v>
      </c>
      <c r="B101" s="164"/>
      <c r="C101" s="164"/>
      <c r="D101" s="164"/>
      <c r="E101" s="164"/>
      <c r="F101" s="164"/>
      <c r="G101" s="164"/>
      <c r="H101" s="164"/>
      <c r="I101" s="164"/>
      <c r="R101" s="185"/>
      <c r="S101" s="185"/>
      <c r="T101" s="185"/>
    </row>
    <row r="102" spans="1:20" ht="27.75" customHeight="1" x14ac:dyDescent="0.25">
      <c r="A102" s="164" t="s">
        <v>201</v>
      </c>
      <c r="B102" s="164"/>
      <c r="C102" s="164"/>
      <c r="D102" s="164"/>
      <c r="E102" s="164"/>
      <c r="F102" s="164"/>
      <c r="G102" s="164"/>
      <c r="H102" s="164"/>
      <c r="I102" s="164"/>
    </row>
    <row r="103" spans="1:20" ht="15.75" customHeight="1" x14ac:dyDescent="0.25">
      <c r="A103" s="164" t="s">
        <v>193</v>
      </c>
      <c r="B103" s="164"/>
      <c r="C103" s="164"/>
      <c r="D103" s="164"/>
      <c r="E103" s="164"/>
      <c r="F103" s="164"/>
      <c r="G103" s="164"/>
      <c r="H103" s="164"/>
      <c r="I103" s="164"/>
      <c r="R103" s="184" t="s">
        <v>172</v>
      </c>
      <c r="S103" s="184"/>
      <c r="T103" s="184"/>
    </row>
    <row r="104" spans="1:20" ht="15" customHeight="1" x14ac:dyDescent="0.25">
      <c r="A104" s="164" t="s">
        <v>204</v>
      </c>
      <c r="B104" s="164"/>
      <c r="C104" s="164"/>
      <c r="D104" s="164"/>
      <c r="E104" s="164"/>
      <c r="F104" s="164"/>
      <c r="G104" s="164"/>
      <c r="H104" s="164"/>
      <c r="I104" s="164"/>
      <c r="R104" s="184" t="s">
        <v>173</v>
      </c>
      <c r="S104" s="184"/>
      <c r="T104" s="184"/>
    </row>
    <row r="105" spans="1:20" ht="15" customHeight="1" x14ac:dyDescent="0.25">
      <c r="A105" s="164" t="s">
        <v>205</v>
      </c>
      <c r="B105" s="164"/>
      <c r="C105" s="164"/>
      <c r="D105" s="164"/>
      <c r="E105" s="164"/>
      <c r="F105" s="164"/>
      <c r="G105" s="164"/>
      <c r="H105" s="164"/>
      <c r="I105" s="164"/>
      <c r="R105" s="183"/>
      <c r="S105" s="183"/>
      <c r="T105" s="183"/>
    </row>
    <row r="106" spans="1:20" ht="15.75" customHeight="1" x14ac:dyDescent="0.25">
      <c r="A106" s="164" t="s">
        <v>194</v>
      </c>
      <c r="B106" s="164"/>
      <c r="C106" s="164"/>
      <c r="D106" s="164"/>
      <c r="E106" s="164"/>
      <c r="F106" s="164"/>
      <c r="G106" s="164"/>
      <c r="H106" s="164"/>
      <c r="I106" s="164"/>
      <c r="R106" s="186" t="s">
        <v>174</v>
      </c>
      <c r="S106" s="186"/>
      <c r="T106" s="186"/>
    </row>
    <row r="107" spans="1:20" ht="25.5" customHeight="1" x14ac:dyDescent="0.25">
      <c r="A107" s="164" t="s">
        <v>195</v>
      </c>
      <c r="B107" s="164"/>
      <c r="C107" s="164"/>
      <c r="D107" s="164"/>
      <c r="E107" s="164"/>
      <c r="F107" s="164"/>
      <c r="G107" s="164"/>
      <c r="H107" s="164"/>
      <c r="I107" s="164"/>
    </row>
    <row r="108" spans="1:20" ht="25.5" customHeight="1" x14ac:dyDescent="0.25">
      <c r="A108" s="164" t="s">
        <v>196</v>
      </c>
      <c r="B108" s="164"/>
      <c r="C108" s="164"/>
      <c r="D108" s="164"/>
      <c r="E108" s="164"/>
      <c r="F108" s="164"/>
      <c r="G108" s="164"/>
      <c r="H108" s="164"/>
      <c r="I108" s="164"/>
    </row>
    <row r="109" spans="1:20" x14ac:dyDescent="0.25">
      <c r="A109" s="164" t="s">
        <v>197</v>
      </c>
      <c r="B109" s="164"/>
      <c r="C109" s="164"/>
      <c r="D109" s="164"/>
      <c r="E109" s="164"/>
      <c r="F109" s="164"/>
      <c r="G109" s="164"/>
      <c r="H109" s="164"/>
      <c r="I109" s="164"/>
    </row>
  </sheetData>
  <mergeCells count="39">
    <mergeCell ref="A109:I109"/>
    <mergeCell ref="A108:I108"/>
    <mergeCell ref="A102:I102"/>
    <mergeCell ref="R96:T96"/>
    <mergeCell ref="R97:T97"/>
    <mergeCell ref="R98:T98"/>
    <mergeCell ref="R100:T100"/>
    <mergeCell ref="R101:T101"/>
    <mergeCell ref="R103:T103"/>
    <mergeCell ref="R104:T105"/>
    <mergeCell ref="R106:T106"/>
    <mergeCell ref="A103:I103"/>
    <mergeCell ref="A104:I104"/>
    <mergeCell ref="A105:I105"/>
    <mergeCell ref="A106:I106"/>
    <mergeCell ref="A107:I107"/>
    <mergeCell ref="H2:Q2"/>
    <mergeCell ref="A99:I99"/>
    <mergeCell ref="A101:I101"/>
    <mergeCell ref="R1:U1"/>
    <mergeCell ref="R2:T2"/>
    <mergeCell ref="U2:U22"/>
    <mergeCell ref="K69:Q69"/>
    <mergeCell ref="A1:K1"/>
    <mergeCell ref="A5:K5"/>
    <mergeCell ref="A6:G6"/>
    <mergeCell ref="A8:G8"/>
    <mergeCell ref="A17:G17"/>
    <mergeCell ref="A31:G31"/>
    <mergeCell ref="A36:G36"/>
    <mergeCell ref="A58:G58"/>
    <mergeCell ref="A64:G64"/>
    <mergeCell ref="A95:J95"/>
    <mergeCell ref="A93:J93"/>
    <mergeCell ref="A94:J94"/>
    <mergeCell ref="A69:G69"/>
    <mergeCell ref="A71:G71"/>
    <mergeCell ref="A74:G74"/>
    <mergeCell ref="A88:G88"/>
  </mergeCells>
  <phoneticPr fontId="6" type="noConversion"/>
  <pageMargins left="0.31496062992125984" right="0.31496062992125984" top="0.35433070866141736" bottom="0.35433070866141736" header="0.31496062992125984" footer="0.31496062992125984"/>
  <pageSetup paperSize="9" scale="45" fitToWidth="0" fitToHeight="0" orientation="portrait" r:id="rId1"/>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D15E3CFA427E174382CF29634973E6D3" ma:contentTypeVersion="0" ma:contentTypeDescription="Kurkite naują dokumentą." ma:contentTypeScope="" ma:versionID="fec916d340dd2e477ef221438a84d3ae">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purl.oclc.org/ooxml/officeDocument/customXml" ds:itemID="{46636E4F-B8B4-474B-ACD9-84496DD19C2E}">
  <ds:schemaRefs>
    <ds:schemaRef ds:uri="http://schemas.microsoft.com/office/2006/metadata/properties"/>
    <ds:schemaRef ds:uri="http://schemas.microsoft.com/office/infopath/2007/PartnerControls"/>
    <ds:schemaRef ds:uri="8fd07003-d2ec-4c24-a8ec-f7ff4f4b930f"/>
    <ds:schemaRef ds:uri="c910ab72-96fb-4963-bb7b-09a7b0df16c5"/>
  </ds:schemaRefs>
</ds:datastoreItem>
</file>

<file path=customXml/itemProps2.xml><?xml version="1.0" encoding="utf-8"?>
<ds:datastoreItem xmlns:ds="http://purl.oclc.org/ooxml/officeDocument/customXml" ds:itemID="{C29DB55B-D1FC-4D69-9A1A-EA64B14DDF66}">
  <ds:schemaRefs>
    <ds:schemaRef ds:uri="http://schemas.microsoft.com/sharepoint/v3/contenttype/forms"/>
  </ds:schemaRefs>
</ds:datastoreItem>
</file>

<file path=customXml/itemProps3.xml><?xml version="1.0" encoding="utf-8"?>
<ds:datastoreItem xmlns:ds="http://schemas.openxmlformats.org/officeDocument/2006/customXml" ds:itemID="{D29022C8-4F8F-40E0-BE55-DAF7EE63AFA7}"/>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Paslaugos su prekėmis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Tomaš Janovski</dc:creator>
  <cp:keywords/>
  <dc:description/>
  <cp:lastModifiedBy>Eglė Urbonavičiūtė</cp:lastModifiedBy>
  <cp:revision/>
  <dcterms:created xsi:type="dcterms:W3CDTF">2019-10-11T07:42:55Z</dcterms:created>
  <dcterms:modified xsi:type="dcterms:W3CDTF">2026-03-25T05:46:18Z</dcterms:modified>
  <cp:category/>
  <cp:contentStatus/>
</cp:coreProperties>
</file>

<file path=docProps/custom.xml><?xml version="1.0" encoding="utf-8"?>
<Properties xmlns="http://purl.oclc.org/ooxml/officeDocument/customProperties" xmlns:vt="http://purl.oclc.org/ooxml/officeDocument/docPropsVTypes">
  <property fmtid="{D5CDD505-2E9C-101B-9397-08002B2CF9AE}" pid="2" name="ContentTypeId">
    <vt:lpwstr>0x010100D15E3CFA427E174382CF29634973E6D3</vt:lpwstr>
  </property>
  <property fmtid="{D5CDD505-2E9C-101B-9397-08002B2CF9AE}" pid="3" name="MSIP_Label_cfcb905c-755b-4fd4-bd20-0d682d4f1d27_Enabled">
    <vt:lpwstr>true</vt:lpwstr>
  </property>
  <property fmtid="{D5CDD505-2E9C-101B-9397-08002B2CF9AE}" pid="4" name="MSIP_Label_cfcb905c-755b-4fd4-bd20-0d682d4f1d27_SetDate">
    <vt:lpwstr>2022-06-29T11:43:31Z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60825dd3-74ac-4523-b866-acbd78d9594b</vt:lpwstr>
  </property>
  <property fmtid="{D5CDD505-2E9C-101B-9397-08002B2CF9AE}" pid="9" name="MSIP_Label_cfcb905c-755b-4fd4-bd20-0d682d4f1d27_ContentBits">
    <vt:lpwstr>0</vt:lpwstr>
  </property>
</Properties>
</file>